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516" yWindow="540" windowWidth="22044" windowHeight="8940"/>
  </bookViews>
  <sheets>
    <sheet name="Документ" sheetId="2" r:id="rId1"/>
  </sheets>
  <definedNames>
    <definedName name="_xlnm.Print_Titles" localSheetId="0">Документ!$7:$8</definedName>
  </definedNames>
  <calcPr calcId="145621"/>
</workbook>
</file>

<file path=xl/calcChain.xml><?xml version="1.0" encoding="utf-8"?>
<calcChain xmlns="http://schemas.openxmlformats.org/spreadsheetml/2006/main">
  <c r="G262" i="2" l="1"/>
  <c r="G260" i="2"/>
  <c r="G259" i="2"/>
  <c r="G258" i="2"/>
  <c r="G257" i="2"/>
  <c r="G308" i="2" l="1"/>
  <c r="G302" i="2"/>
  <c r="G301" i="2"/>
  <c r="G300" i="2"/>
  <c r="G299" i="2"/>
  <c r="G298" i="2"/>
  <c r="G297" i="2"/>
  <c r="G296" i="2"/>
  <c r="G295" i="2"/>
  <c r="G294" i="2"/>
  <c r="G293" i="2"/>
  <c r="G292" i="2"/>
  <c r="G291" i="2"/>
  <c r="G290" i="2"/>
  <c r="G289" i="2"/>
  <c r="G288" i="2"/>
  <c r="G287" i="2"/>
  <c r="G286" i="2"/>
  <c r="G285" i="2"/>
  <c r="G284" i="2"/>
  <c r="G283" i="2"/>
  <c r="G282" i="2"/>
  <c r="G281" i="2"/>
  <c r="G280" i="2"/>
  <c r="G279" i="2"/>
  <c r="G278" i="2"/>
  <c r="G277" i="2"/>
  <c r="G276" i="2"/>
  <c r="G275" i="2"/>
  <c r="G274" i="2"/>
  <c r="G273" i="2"/>
  <c r="G272" i="2"/>
  <c r="G271" i="2"/>
  <c r="G270" i="2"/>
  <c r="G269" i="2"/>
  <c r="G268" i="2"/>
  <c r="G267" i="2"/>
  <c r="G266" i="2"/>
  <c r="G265" i="2"/>
  <c r="G264" i="2"/>
  <c r="G263" i="2"/>
  <c r="G256" i="2"/>
  <c r="G255" i="2"/>
  <c r="G254" i="2"/>
  <c r="G253" i="2"/>
  <c r="G252" i="2"/>
  <c r="G250" i="2"/>
  <c r="G249" i="2"/>
  <c r="G248" i="2"/>
  <c r="G247" i="2"/>
  <c r="G246" i="2"/>
  <c r="G245" i="2"/>
  <c r="G244" i="2"/>
  <c r="G243" i="2"/>
  <c r="G242" i="2"/>
  <c r="G241" i="2"/>
  <c r="G240" i="2"/>
  <c r="G239" i="2"/>
  <c r="G238" i="2"/>
  <c r="G237" i="2"/>
  <c r="G236" i="2"/>
  <c r="G235" i="2"/>
  <c r="G234" i="2"/>
  <c r="G233" i="2"/>
  <c r="G232" i="2"/>
  <c r="G231" i="2"/>
  <c r="G230" i="2"/>
  <c r="G229" i="2"/>
  <c r="G228" i="2"/>
  <c r="G227" i="2"/>
  <c r="G226" i="2"/>
  <c r="G225" i="2"/>
  <c r="G224" i="2"/>
  <c r="G223" i="2"/>
  <c r="G222" i="2"/>
  <c r="G221" i="2"/>
  <c r="G220" i="2"/>
  <c r="G219" i="2"/>
  <c r="G218" i="2"/>
  <c r="G217" i="2"/>
  <c r="G216" i="2"/>
  <c r="G215" i="2"/>
  <c r="G214" i="2"/>
  <c r="G213" i="2"/>
  <c r="G212" i="2"/>
  <c r="G211" i="2"/>
  <c r="G210" i="2"/>
  <c r="G209" i="2"/>
  <c r="G208" i="2"/>
  <c r="G207" i="2"/>
  <c r="G206" i="2"/>
  <c r="G205" i="2"/>
  <c r="G204" i="2"/>
  <c r="G203" i="2"/>
  <c r="G202" i="2"/>
  <c r="G201" i="2"/>
  <c r="G200" i="2"/>
  <c r="G199" i="2"/>
  <c r="G198" i="2"/>
  <c r="G197" i="2"/>
  <c r="G196" i="2"/>
  <c r="G195" i="2"/>
  <c r="G194" i="2"/>
  <c r="G193" i="2"/>
  <c r="G192" i="2"/>
  <c r="G191" i="2"/>
  <c r="G190" i="2"/>
  <c r="G189" i="2"/>
  <c r="G188" i="2"/>
  <c r="G187" i="2"/>
  <c r="G186" i="2"/>
  <c r="G185" i="2"/>
  <c r="G184" i="2"/>
  <c r="G181" i="2"/>
  <c r="G169" i="2"/>
  <c r="G167" i="2"/>
  <c r="G164" i="2"/>
  <c r="G163" i="2"/>
  <c r="G162" i="2"/>
  <c r="G161" i="2"/>
  <c r="G160" i="2"/>
  <c r="G159" i="2"/>
  <c r="G157" i="2"/>
  <c r="G156" i="2"/>
  <c r="G155" i="2"/>
  <c r="G154" i="2"/>
  <c r="G153" i="2"/>
  <c r="G152" i="2"/>
  <c r="G151" i="2"/>
  <c r="G150" i="2"/>
  <c r="G148" i="2"/>
  <c r="G147" i="2"/>
  <c r="G146" i="2"/>
  <c r="G145" i="2"/>
  <c r="G144" i="2"/>
  <c r="G143" i="2"/>
  <c r="G142" i="2"/>
  <c r="G141" i="2"/>
  <c r="G140" i="2"/>
  <c r="G139" i="2"/>
  <c r="G138" i="2"/>
  <c r="G137" i="2"/>
  <c r="G136" i="2"/>
  <c r="G135" i="2"/>
  <c r="G134" i="2"/>
  <c r="G133" i="2"/>
  <c r="G132" i="2"/>
  <c r="G131" i="2"/>
  <c r="G130" i="2"/>
  <c r="G129" i="2"/>
  <c r="G128" i="2"/>
  <c r="G127" i="2"/>
  <c r="G126" i="2"/>
  <c r="G125" i="2"/>
  <c r="G124" i="2"/>
  <c r="G123" i="2"/>
  <c r="G122" i="2"/>
  <c r="G121" i="2"/>
  <c r="G120" i="2"/>
  <c r="G119" i="2"/>
  <c r="G117" i="2"/>
  <c r="G116" i="2"/>
  <c r="G115" i="2"/>
  <c r="G114" i="2"/>
  <c r="G113" i="2"/>
  <c r="G112" i="2"/>
  <c r="G111" i="2"/>
  <c r="G110" i="2"/>
  <c r="G109" i="2"/>
  <c r="G108" i="2"/>
  <c r="G107" i="2"/>
  <c r="G106" i="2"/>
  <c r="G105" i="2"/>
  <c r="G100" i="2"/>
  <c r="G98" i="2"/>
  <c r="G97" i="2"/>
  <c r="G96" i="2"/>
  <c r="G90" i="2"/>
  <c r="G88" i="2"/>
  <c r="G86" i="2"/>
  <c r="G85" i="2"/>
  <c r="G84" i="2"/>
  <c r="G83" i="2"/>
  <c r="G81" i="2"/>
  <c r="G80" i="2"/>
  <c r="G79" i="2"/>
  <c r="G78" i="2"/>
  <c r="G77" i="2"/>
  <c r="G76" i="2"/>
  <c r="G74" i="2"/>
  <c r="G73" i="2"/>
  <c r="G72" i="2"/>
  <c r="G71" i="2"/>
  <c r="G70" i="2"/>
  <c r="G69" i="2"/>
  <c r="G68" i="2"/>
  <c r="G67" i="2"/>
  <c r="G65" i="2"/>
  <c r="G64" i="2"/>
  <c r="G63" i="2"/>
  <c r="G62" i="2"/>
  <c r="G61" i="2"/>
  <c r="G60" i="2"/>
  <c r="G59" i="2"/>
  <c r="G57" i="2"/>
  <c r="G56" i="2"/>
  <c r="G52" i="2"/>
  <c r="G50" i="2"/>
  <c r="G49" i="2"/>
  <c r="G48" i="2"/>
  <c r="G47" i="2"/>
  <c r="G46" i="2"/>
  <c r="G45" i="2"/>
  <c r="G44" i="2"/>
  <c r="G43" i="2"/>
  <c r="G42" i="2"/>
  <c r="G40" i="2"/>
  <c r="G36" i="2"/>
  <c r="G35" i="2"/>
  <c r="G33" i="2"/>
  <c r="G31" i="2"/>
  <c r="G30" i="2"/>
  <c r="G29" i="2"/>
  <c r="G27" i="2"/>
  <c r="G26" i="2"/>
  <c r="G25" i="2"/>
  <c r="G23" i="2"/>
  <c r="G21" i="2"/>
  <c r="G20" i="2"/>
  <c r="G19" i="2"/>
  <c r="G17" i="2"/>
  <c r="G15" i="2"/>
  <c r="G14" i="2"/>
  <c r="G13" i="2"/>
  <c r="G12" i="2"/>
  <c r="G11" i="2"/>
  <c r="G10" i="2"/>
</calcChain>
</file>

<file path=xl/sharedStrings.xml><?xml version="1.0" encoding="utf-8"?>
<sst xmlns="http://schemas.openxmlformats.org/spreadsheetml/2006/main" count="903" uniqueCount="585">
  <si>
    <t>Министерство финансов калужской области</t>
  </si>
  <si>
    <t/>
  </si>
  <si>
    <t>Наименование показателя</t>
  </si>
  <si>
    <t>Код</t>
  </si>
  <si>
    <t>00010000000000000000</t>
  </si>
  <si>
    <t xml:space="preserve">      НАЛОГОВЫЕ И НЕНАЛОГОВЫЕ ДОХОДЫ</t>
  </si>
  <si>
    <t>00010100000000000000</t>
  </si>
  <si>
    <t xml:space="preserve">        НАЛОГИ НА ПРИБЫЛЬ, ДОХОДЫ</t>
  </si>
  <si>
    <t>00010101000000000000</t>
  </si>
  <si>
    <t xml:space="preserve">            Налог на прибыль организаций</t>
  </si>
  <si>
    <t>18210101012021000110</t>
  </si>
  <si>
    <t xml:space="preserve">                Налог на прибыль организаций,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</si>
  <si>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00010102000000000000</t>
  </si>
  <si>
    <t xml:space="preserve">            Налог на доходы физических лиц</t>
  </si>
  <si>
    <t>18210102010011000110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</si>
  <si>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t>
  </si>
  <si>
    <t>18210102010013000110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</si>
  <si>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t>
  </si>
  <si>
    <t>18210102020011000110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</si>
  <si>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</si>
  <si>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18210102020013000110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</si>
  <si>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</si>
  <si>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18210102021011000110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</si>
  <si>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</si>
  <si>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18210102022011000110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</si>
  <si>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</si>
  <si>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18210102023011000110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</si>
  <si>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</si>
  <si>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18210102024011000110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</si>
  <si>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t>
  </si>
  <si>
    <t>18210102030011000110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</si>
  <si>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</si>
  <si>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18210102030013000110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</si>
  <si>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</si>
  <si>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18210102040011000110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</si>
  <si>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</si>
  <si>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18210102050011000110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</si>
  <si>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</si>
  <si>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18210102080011000110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</si>
  <si>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t>
  </si>
  <si>
    <t>18210102080013000110</t>
  </si>
  <si>
    <t>18210102100011000110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</si>
  <si>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</si>
  <si>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18210102130011000110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</si>
  <si>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</si>
  <si>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18210102140011000110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</si>
  <si>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</si>
  <si>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18210102140013000110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</si>
  <si>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</si>
  <si>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18210102150011000110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</si>
  <si>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</si>
  <si>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18210102150013000110</t>
  </si>
  <si>
    <t>18210102160011000110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</si>
  <si>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t>
  </si>
  <si>
    <t>18210102170011000110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</si>
  <si>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t>
  </si>
  <si>
    <t>18210102170013000110</t>
  </si>
  <si>
    <t>18210102180011000110</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</si>
  <si>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</si>
  <si>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18210102200011000110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</si>
  <si>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</si>
  <si>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18210102210011000110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</si>
  <si>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</si>
  <si>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18210102230011000110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</si>
  <si>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</si>
  <si>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00010300000000000000</t>
  </si>
  <si>
    <t xml:space="preserve">        НАЛОГИ НА ТОВАРЫ (РАБОТЫ, УСЛУГИ), РЕАЛИЗУЕМЫЕ НА ТЕРРИТОРИИ РОССИЙСКОЙ ФЕДЕРАЦИИ</t>
  </si>
  <si>
    <t>00010302000000000000</t>
  </si>
  <si>
    <t xml:space="preserve">            Акцизы по подакцизным товарам (продукции), производимым на территории Российской Федерации</t>
  </si>
  <si>
    <t>18210302231010000110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</si>
  <si>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</si>
  <si>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18210302241010000110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</si>
  <si>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</si>
  <si>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18210302251010000110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</si>
  <si>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</si>
  <si>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18210302261010000110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</si>
  <si>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</si>
  <si>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00010500000000000000</t>
  </si>
  <si>
    <t xml:space="preserve">        НАЛОГИ НА СОВОКУПНЫЙ ДОХОД</t>
  </si>
  <si>
    <t>00010501000000000000</t>
  </si>
  <si>
    <t xml:space="preserve">            Налог, взимаемый в связи с применением упрощенной системы налогообложения</t>
  </si>
  <si>
    <t>18210501011011000110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</si>
  <si>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</si>
  <si>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18210501011013000110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</si>
  <si>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</si>
  <si>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18210501021011000110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</si>
  <si>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</si>
  <si>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00010502000000000000</t>
  </si>
  <si>
    <t xml:space="preserve">            Единый налог на вмененный доход для отдельных видов деятельности</t>
  </si>
  <si>
    <t>18210502010021000110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</si>
  <si>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</si>
  <si>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18210502010023000110</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</si>
  <si>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</si>
  <si>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00010503000000000000</t>
  </si>
  <si>
    <t xml:space="preserve">            Единый сельскохозяйственный налог</t>
  </si>
  <si>
    <t>18210503010011000110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</si>
  <si>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</si>
  <si>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18210503010013000110</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</si>
  <si>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</si>
  <si>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00010504000000000000</t>
  </si>
  <si>
    <t xml:space="preserve">            Налог, взимаемый в связи с применением патентной системы налогообложения</t>
  </si>
  <si>
    <t>18210504060021000110</t>
  </si>
  <si>
    <t xml:space="preserve">                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</si>
  <si>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00010600000000000000</t>
  </si>
  <si>
    <t xml:space="preserve">        НАЛОГИ НА ИМУЩЕСТВО</t>
  </si>
  <si>
    <t>00010601000000000000</t>
  </si>
  <si>
    <t xml:space="preserve">            Налог на имущество физических лиц</t>
  </si>
  <si>
    <t>18210601020141000110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</si>
  <si>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</si>
  <si>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00010602000000000000</t>
  </si>
  <si>
    <t xml:space="preserve">            Налог на имущество организаций</t>
  </si>
  <si>
    <t>18210602010021000110</t>
  </si>
  <si>
    <t xml:space="preserve">                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</si>
  <si>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18210602020021000110</t>
  </si>
  <si>
    <t xml:space="preserve">                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</si>
  <si>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00010606000000000000</t>
  </si>
  <si>
    <t xml:space="preserve">            Земельный налог</t>
  </si>
  <si>
    <t>00010606030000000000</t>
  </si>
  <si>
    <t xml:space="preserve">              Земельный налог с организаций</t>
  </si>
  <si>
    <t>18210606032141000110</t>
  </si>
  <si>
    <t xml:space="preserve">                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</si>
  <si>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00010606040000000000</t>
  </si>
  <si>
    <t xml:space="preserve">              Земельный налог с физических лиц</t>
  </si>
  <si>
    <t>18210606042141000110</t>
  </si>
  <si>
    <t xml:space="preserve">                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</si>
  <si>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00010800000000000000</t>
  </si>
  <si>
    <t xml:space="preserve">        ГОСУДАРСТВЕННАЯ ПОШЛИНА</t>
  </si>
  <si>
    <t>00010803000000000000</t>
  </si>
  <si>
    <t xml:space="preserve">            Государственная пошлина по делам, рассматриваемым в судах общей юрисдикции, мировыми судьями</t>
  </si>
  <si>
    <t>18210803010011050110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</si>
  <si>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</si>
  <si>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18210803010011060110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</si>
  <si>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</si>
  <si>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00011100000000000000</t>
  </si>
  <si>
    <t xml:space="preserve">        ДОХОДЫ ОТ ИСПОЛЬЗОВАНИЯ ИМУЩЕСТВА, НАХОДЯЩЕГОСЯ В ГОСУДАРСТВЕННОЙ И МУНИЦИПАЛЬНОЙ СОБСТВЕННОСТИ</t>
  </si>
  <si>
    <t>01111105012140000120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</si>
  <si>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</si>
  <si>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01111105024140000120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</si>
  <si>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</si>
  <si>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01111105034140000120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</si>
  <si>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</si>
  <si>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01111105074140000120</t>
  </si>
  <si>
    <t xml:space="preserve">                Доходы от сдачи в аренду имущества, составляющего казну муниципальных округов (за исключением земельных участков)</t>
  </si>
  <si>
    <t>01111105312140000120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</si>
  <si>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</si>
  <si>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75811105430140000120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</si>
  <si>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</si>
  <si>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01111109044140000120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</si>
  <si>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</si>
  <si>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01111109080140000120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</si>
  <si>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</si>
  <si>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00011200000000000000</t>
  </si>
  <si>
    <t xml:space="preserve">        ПЛАТЕЖИ ПРИ ПОЛЬЗОВАНИИ ПРИРОДНЫМИ РЕСУРСАМИ</t>
  </si>
  <si>
    <t>00011201000000000000</t>
  </si>
  <si>
    <t xml:space="preserve">            Плата за негативное воздействие на окружающую среду</t>
  </si>
  <si>
    <t>04811201010012100120</t>
  </si>
  <si>
    <t xml:space="preserve">                Плата за выбросы загрязняющих веществ в атмосферный воздух стационарными объектами (пени по соответствующему платежу)</t>
  </si>
  <si>
    <t>04811201010016000120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</si>
  <si>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</si>
  <si>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04811201030012100120</t>
  </si>
  <si>
    <t xml:space="preserve">                Плата за сбросы загрязняющих веществ в водные объекты (пени по соответствующему платежу)</t>
  </si>
  <si>
    <t>04811201030016000120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</si>
  <si>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</si>
  <si>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04811201041012100120</t>
  </si>
  <si>
    <t xml:space="preserve">                Плата за размещение отходов производства (пени по соответствующему платежу)</t>
  </si>
  <si>
    <t>04811201041016000120</t>
  </si>
  <si>
    <t xml:space="preserve">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</si>
  <si>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04811201042012100120</t>
  </si>
  <si>
    <t xml:space="preserve">                Плата за размещение твердых коммунальных отходов (пени по соответствующему платежу)</t>
  </si>
  <si>
    <t>04811201042016000120</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</si>
  <si>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</si>
  <si>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04811201043016000120</t>
  </si>
  <si>
    <t xml:space="preserve">                Плата за размещение и (или) складирование побочных продуктов производства, признанных отходами (федеральные государственные органы, Банк России, органы управления государственными внебюджетными фондами Российской Федерации)</t>
  </si>
  <si>
    <t>00011300000000000000</t>
  </si>
  <si>
    <t xml:space="preserve">        ДОХОДЫ ОТ ОКАЗАНИЯ ПЛАТНЫХ УСЛУГ И КОМПЕНСАЦИИ ЗАТРАТ ГОСУДАРСТВА</t>
  </si>
  <si>
    <t>00011301000000000000</t>
  </si>
  <si>
    <t xml:space="preserve">            Доходы от оказания платных услуг (работ)</t>
  </si>
  <si>
    <t>05011301994140000130</t>
  </si>
  <si>
    <t xml:space="preserve">                Прочие доходы от оказания платных услуг (работ) получателями средств бюджетов муниципальных округов</t>
  </si>
  <si>
    <t>05611301994140000130</t>
  </si>
  <si>
    <t>07511301994140000130</t>
  </si>
  <si>
    <t>00011302000000000000</t>
  </si>
  <si>
    <t xml:space="preserve">            Доходы от компенсации затрат государства</t>
  </si>
  <si>
    <t>01111302994140000130</t>
  </si>
  <si>
    <t xml:space="preserve">                Прочие доходы от компенсации затрат бюджетов муниципальных округов</t>
  </si>
  <si>
    <t>04011302994140000130</t>
  </si>
  <si>
    <t>05011302994140000130</t>
  </si>
  <si>
    <t>00011400000000000000</t>
  </si>
  <si>
    <t xml:space="preserve">        ДОХОДЫ ОТ ПРОДАЖИ МАТЕРИАЛЬНЫХ И НЕМАТЕРИАЛЬНЫХ АКТИВОВ</t>
  </si>
  <si>
    <t>00011406000000000000</t>
  </si>
  <si>
    <t xml:space="preserve">            Доходы от продажи земельных участков, находящихся в государственной и муниципальной собственности</t>
  </si>
  <si>
    <t>00011406010000000000</t>
  </si>
  <si>
    <t xml:space="preserve">              Доходы от продажи земельных участков, государственная собственность на которые не разграничена</t>
  </si>
  <si>
    <t>01111406012140000430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</si>
  <si>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</si>
  <si>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01111406024140000430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</si>
  <si>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</si>
  <si>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01111406312140000430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</si>
  <si>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</si>
  <si>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00011500000000000000</t>
  </si>
  <si>
    <t xml:space="preserve">        АДМИНИСТРАТИВНЫЕ ПЛАТЕЖИ И СБОРЫ</t>
  </si>
  <si>
    <t>01111502040140000140</t>
  </si>
  <si>
    <t xml:space="preserve">                Платежи, взимаемые органами местного самоуправления (организациями) муниципальных округов за выполнение определенных функций</t>
  </si>
  <si>
    <t>00011600000000000000</t>
  </si>
  <si>
    <t xml:space="preserve">        ШТРАФЫ, САНКЦИИ, ВОЗМЕЩЕНИЕ УЩЕРБА</t>
  </si>
  <si>
    <t>00011601000000000000</t>
  </si>
  <si>
    <t>73011601053010035140</t>
  </si>
  <si>
    <t xml:space="preserve">                Административные штрафы, установленные Главой 5 Кодекса Российской Федерации об административных</t>
  </si>
  <si>
    <t>76511601053010059140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</si>
  <si>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</si>
  <si>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76511601053010063140</t>
  </si>
  <si>
    <t>76511601053010351140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</si>
  <si>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</si>
  <si>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76511601053019000140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</si>
  <si>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</si>
  <si>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73011601063010003140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</si>
  <si>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</si>
  <si>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73011601063010009140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</si>
  <si>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</si>
  <si>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73011601063010101140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</si>
  <si>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</si>
  <si>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73011601063019000140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</si>
  <si>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</si>
  <si>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76511601063010008140</t>
  </si>
  <si>
    <t>76511601063010009140</t>
  </si>
  <si>
    <t>76511601063010091140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</si>
  <si>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</si>
  <si>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76511601063010101140</t>
  </si>
  <si>
    <t>76511601063019000140</t>
  </si>
  <si>
    <t>73011601073010027140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</si>
  <si>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t>
  </si>
  <si>
    <t>76511601073010019140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</si>
  <si>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t>
  </si>
  <si>
    <t>76511601073010027140</t>
  </si>
  <si>
    <t>76511601073019000140</t>
  </si>
  <si>
    <t>76511601083010002140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</si>
  <si>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</si>
  <si>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76511601083010037140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</si>
  <si>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</si>
  <si>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76511601093019000140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</si>
  <si>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</si>
  <si>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73011601113010017140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</si>
  <si>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</si>
  <si>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76511601133019000140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</si>
  <si>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</si>
  <si>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76511601143010102140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</si>
  <si>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</si>
  <si>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76511601143010401140</t>
  </si>
  <si>
    <t>76511601143019000140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</si>
  <si>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</si>
  <si>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76511601153010003140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</si>
  <si>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</si>
  <si>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76511601153010005140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</si>
  <si>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</si>
  <si>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76511601153010006140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</si>
  <si>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</si>
  <si>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76511601153019000140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</si>
  <si>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</si>
  <si>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76511601173010007140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</si>
  <si>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</si>
  <si>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76511601173010008140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</si>
  <si>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</si>
  <si>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76511601173019000140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</si>
  <si>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</si>
  <si>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73011601183010000140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</si>
  <si>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</si>
  <si>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12811601193010005140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</si>
  <si>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</si>
  <si>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73011601193019000140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</si>
  <si>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</si>
  <si>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76511601193010005140</t>
  </si>
  <si>
    <t>76511601193010007140</t>
  </si>
  <si>
    <t xml:space="preserve">                Административные штрафы. установленные главой 19 Кодекса Российской Федерации об административных правонарушений.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</si>
  <si>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76511601193010009140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</si>
  <si>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</si>
  <si>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76511601193010012140</t>
  </si>
  <si>
    <t>76511601193010020140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</si>
  <si>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t>
  </si>
  <si>
    <t>76511601193010029140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</si>
  <si>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</si>
  <si>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76511601193010401140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</si>
  <si>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уполномоченой в соответствии с федеральными законами на осуществление государственного надзора, должностного лица органа муниципального контроля)</t>
  </si>
  <si>
    <t>12811601203019000140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</si>
  <si>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t>
  </si>
  <si>
    <t>73011601203010021140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</si>
  <si>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</si>
  <si>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73011601203019000140</t>
  </si>
  <si>
    <t>76511601203010007140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</si>
  <si>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</si>
  <si>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76511601203010008140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</si>
  <si>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</si>
  <si>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76511601203019000140</t>
  </si>
  <si>
    <t>76511601333010000140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</si>
  <si>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</si>
  <si>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01111602020020000140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</si>
  <si>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</si>
  <si>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00011607000000000000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</si>
  <si>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</si>
  <si>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01111607010140000140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</si>
  <si>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</si>
  <si>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01111607090140000140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</si>
  <si>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</si>
  <si>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00011609000000000000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</si>
  <si>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</si>
  <si>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01111609040140000140</t>
  </si>
  <si>
    <t xml:space="preserve">                Денежные средства, изымаемые в собственность муниципального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</si>
  <si>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00011610000000000000</t>
  </si>
  <si>
    <t xml:space="preserve">          Платежи в целях возмещения причиненного ущерба (убытков)</t>
  </si>
  <si>
    <t xml:space="preserve">            Платежи в целях возмещения причиненного ущерба (убытков)</t>
  </si>
  <si>
    <t>01111610031140000140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</si>
  <si>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округа</t>
  </si>
  <si>
    <t>01111610032140000140</t>
  </si>
  <si>
    <t xml:space="preserve">                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</si>
  <si>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18211610129019000140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</si>
  <si>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</si>
  <si>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00011611000000000000</t>
  </si>
  <si>
    <t>75811611050010001140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</si>
  <si>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</si>
  <si>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75811611050010002140</t>
  </si>
  <si>
    <t>04811611130010000140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</si>
  <si>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</si>
  <si>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00011700000000000000</t>
  </si>
  <si>
    <t xml:space="preserve">        ПРОЧИЕ НЕНАЛОГОВЫЕ ДОХОДЫ</t>
  </si>
  <si>
    <t>00011701000000000000</t>
  </si>
  <si>
    <t xml:space="preserve">            Невыясненные поступления</t>
  </si>
  <si>
    <t>24111701040140000180</t>
  </si>
  <si>
    <t xml:space="preserve">                Невыясненные поступления, зачисляемые в бюджеты муниципальных округов</t>
  </si>
  <si>
    <t>00011715000000000000</t>
  </si>
  <si>
    <t xml:space="preserve">            Инициативные платежи</t>
  </si>
  <si>
    <t>01111715020147001150</t>
  </si>
  <si>
    <t xml:space="preserve">                Инициативные платежи, зачисляемые в бюджеты муниципальных округов на подключение (технологическое присоединение) к централизованной системе водоотведения (хозяйственно-бытовой канализации) индивидуальных жилых домов по адресу: Калужская область, г. Малоярославец, ул.Совхозный переулок</t>
  </si>
  <si>
    <t>01111715020147002150</t>
  </si>
  <si>
    <t xml:space="preserve">                Инициативные платежи, зачисляемые в бюджеты муниципальных округов на капитальный ремонт помещений Культурно-досугового центра Муниципального бюджетного учреждения культуры Центр культуры и отдыха "Огонек" по адресу: Калужская область, г.Малоярославец, ул. Российских Газовиков д. 25 кор.1</t>
  </si>
  <si>
    <t>01111715020147003150</t>
  </si>
  <si>
    <t xml:space="preserve">                Инициативные платежи, зачисляемые в бюджеты муниципальных округов на ремонт автомобильной дороги до деревни Сущево</t>
  </si>
  <si>
    <t>01111715020147004150</t>
  </si>
  <si>
    <t xml:space="preserve">                Инициативные платежи, зачисляемые в бюджеты муниципальных округов на ремонт Участка дороги по ул. Поселковая с. Санаторий "Воробьево" Малоярославецкого округа Калужсмкой области</t>
  </si>
  <si>
    <t>01111715020147005150</t>
  </si>
  <si>
    <t xml:space="preserve">                Инициативные платежи, зачисляемые в бюджеты муниципальных округов на устройство дорожного покрытия улиц Центральная, Сиреневая д.Чернолокня Малоярославецкого муниципального округа Калужской области</t>
  </si>
  <si>
    <t>01111715020147006150</t>
  </si>
  <si>
    <t xml:space="preserve">                Инициативные платежи, зачисляемые в бюджеты муниципальных округов на устройство дорожного покрытия улицы Военная д.Зайцево Малоярославецкого муниципального округа Калужской области</t>
  </si>
  <si>
    <t>01111715020147007150</t>
  </si>
  <si>
    <t xml:space="preserve">                Инициативные платежи, зачисляемые в бюджеты муниципальных округов на ремонт участка автомобильной дороги по ул. Грибная, д. Верхние Горки (от д.7 до д.15 и 34А) Малоярославецкого муниципального округа Калужской области</t>
  </si>
  <si>
    <t>01111715020147008150</t>
  </si>
  <si>
    <t xml:space="preserve">                Инициативные платежи, зачисляемые в бюджеты муниципальных округов на ремонт уличного освещения д. Пожарки, ул. Речная Малоярославецкого муниципального округа Калужской области</t>
  </si>
  <si>
    <t>01111715020147009150</t>
  </si>
  <si>
    <t xml:space="preserve">                Инициативные платежи, зачисляемые в бюджеты муниципальных округов на ремонт уличного освещения д. Подосинки, ул. Зеленая Малоярославецкого муниципального округа Калужской области</t>
  </si>
  <si>
    <t>01111715020147010150</t>
  </si>
  <si>
    <t xml:space="preserve">                Инициативные платежи, зачисляемые в бюджеты муниципальных округов на ремонт автомобильной дороги по ул.Ямская д.Боболи Малоярославецкого муниципального округа Калужской области</t>
  </si>
  <si>
    <t>01111715020147011150</t>
  </si>
  <si>
    <t xml:space="preserve">                Инициативные платежи, зачисляемые в бюджеты муниципальных округов на профилирование дороги с подсыпкой щебня в с. Кудиново ул. Придорожная, Соловьиная, Садовая, Луговая Малоярославецкого муниципального округа</t>
  </si>
  <si>
    <t>01111715020147012150</t>
  </si>
  <si>
    <t xml:space="preserve">                Инициативные платежи, зачисляемые в бюджеты муниципальных округов на профилирование дороги с подсыпкой щебня в д. Бураково ул. Заречная Малоярославецкого муниципального округа</t>
  </si>
  <si>
    <t>01111715020147013150</t>
  </si>
  <si>
    <t xml:space="preserve">                Инициативные платежи, зачисляемые в бюджеты муниципальных округов на профилирование дороги с подсыпкой щебня в д. Кудиново ул. Зеленая Малоярославецкого муниципального округа</t>
  </si>
  <si>
    <t>01111715020147014150</t>
  </si>
  <si>
    <t xml:space="preserve">                Инициативные платежи, зачисляемые в бюджеты муниципальных округов на профилирование дороги с подсыпкой щебня в д. Лукьяново</t>
  </si>
  <si>
    <t>01111715020147015150</t>
  </si>
  <si>
    <t xml:space="preserve">                Инициативные платежи, зачисляемые в бюджеты муниципальных округов на устройство обелиска (памятника) участникам ВОВ в д. Шемякино Малоярославецкого муниципального округа Калужской области</t>
  </si>
  <si>
    <t>01111715020147016150</t>
  </si>
  <si>
    <t xml:space="preserve">                Инициативные платежи, зачисляемые в бюджеты муниципальных округов на ремонт автомобильной дороги ул. Железнодорожная д. Михеево</t>
  </si>
  <si>
    <t>01111715020147017150</t>
  </si>
  <si>
    <t xml:space="preserve">                Инициативные платежи, зачисляемые в бюджеты муниципальных округов на ремонт автомобильной дороги в с. Недельное, ул Дубравная, протяженностью 0,250 км</t>
  </si>
  <si>
    <t>01111715020147018150</t>
  </si>
  <si>
    <t xml:space="preserve">                Инициативные платежи, зачисляемые в бюджеты муниципальных округов на ремонт участка автодороги, протяженностью 0,500 км по ул. Озерная в д. Соловьиные Зори Малоярославецкого муниципального округа Калужской области</t>
  </si>
  <si>
    <t>01111715020147019150</t>
  </si>
  <si>
    <t xml:space="preserve">                Инициативные платежи, зачисляемые в бюджеты муниципальных округов на обустройство подъезда к ул. Прудная в д. Митинка</t>
  </si>
  <si>
    <t>01111715020147020150</t>
  </si>
  <si>
    <t xml:space="preserve">                Инициативные платежи, зачисляемые в бюджеты муниципальных округов на устройство уличного освещения территориального отдела деревня Шумятино Малоярославецкого муниципального округа Калужской области</t>
  </si>
  <si>
    <t>01111715020147021150</t>
  </si>
  <si>
    <t xml:space="preserve">                Инициативные платежи, зачисляемые в бюджеты муниципальных округов на ремонт части автомобильной дороги по ул. Центральная д. Терентьево Малоярославецкого муниципального округа Калужской области</t>
  </si>
  <si>
    <t>01111715020147022150</t>
  </si>
  <si>
    <t xml:space="preserve">                Инициативные платежи, зачисляемые в бюджеты муниципальных округов на устройство сети проводного интернета территориального отдела деревня Шумятино Малоярославецкого муниципального округа Калужской области</t>
  </si>
  <si>
    <t>01111715020147023150</t>
  </si>
  <si>
    <t xml:space="preserve">                Инициативные платежи, зачисляемые в бюджеты муниципальных округов на ремонт участка автодороги, протяженностью 0.320 км от д. Родинка ул. Родники 38 до д. Лисёнки ул. Лазаревка 42 а Малоярославецкого Муниципального округа</t>
  </si>
  <si>
    <t>01111715020147024150</t>
  </si>
  <si>
    <t xml:space="preserve">                Инициативные платежи, зачисляемые в бюджеты муниципальных округов на ремонт автомобильной дороги проезд Зимний, город Малоярославец, Калужская область</t>
  </si>
  <si>
    <t>01111715020147025150</t>
  </si>
  <si>
    <t xml:space="preserve">                Инициативные платежи, зачисляемые в бюджеты муниципальных округов на ремонт автомобильной дороги д. Пожарки, ул. Речная Малоярославецкого муниципального округа Калужской области</t>
  </si>
  <si>
    <t>01111715020149002150</t>
  </si>
  <si>
    <t xml:space="preserve">                Инициативные платежи, зачисляемые в бюджеты муниципальных округов на реализацию молодежных инициатив</t>
  </si>
  <si>
    <t>01111715020149003150</t>
  </si>
  <si>
    <t xml:space="preserve">                Инициативные платежи, зачисляемые в бюджеты муниципальных округов на обустройство спортивной площадки с уличными тренажерами в д. Березовка</t>
  </si>
  <si>
    <t>01111715020149004150</t>
  </si>
  <si>
    <t xml:space="preserve">                Инициативные платежи, зачисляемые в бюджеты муниципальных округов на ремонт дороги в д. Большое Ноздрино Малоярославецкого округа Калужской области</t>
  </si>
  <si>
    <t>01111715020149005150</t>
  </si>
  <si>
    <t xml:space="preserve">                Инициативные платежи, зачисляемые в бюджеты муниципальных округов на устройство дорожного покрытия улиц Широкая, Тихая, Белая д. Куклеиха Малоярославецкого округа Калужской области</t>
  </si>
  <si>
    <t>01111715020149006150</t>
  </si>
  <si>
    <t xml:space="preserve">                Инициативные платежи, зачисляемые в бюджеты муниципальных округов на ремонт дороги от ул. Московская, д.52 до ул. Первомайская д. 58 с. Детчино</t>
  </si>
  <si>
    <t>01111715020149007150</t>
  </si>
  <si>
    <t xml:space="preserve">                Инициативные платежи, зачисляемые в бюджеты муниципальных округов на ремонт автомобильной дороги с. Козлово ул. Солнечная Малоярославецкого муниципального округа Калужской области</t>
  </si>
  <si>
    <t>01111715020149008150</t>
  </si>
  <si>
    <t xml:space="preserve">                Инициативные платежи, зачисляемые в бюджеты муниципальных округов на благоустройство детской площадки (2 этап) д. Карпово Малоярославецкого муниципального округа Калужской области</t>
  </si>
  <si>
    <t>01111715020149009150</t>
  </si>
  <si>
    <t xml:space="preserve">                Инициативные платежи, зачисляемые в бюджеты муниципальных округов на ремонт автомобильной дороги д.Смахтино, дорога 1 Малоярославецкого муниципального округа Калужской области</t>
  </si>
  <si>
    <t>01111715020149010150</t>
  </si>
  <si>
    <t xml:space="preserve">                Инициативные платежи, зачисляемые в бюджеты муниципальных округов на ремонт части автомобильной дороги по ул. Советская в с. Недельное Малоярославецкого муниципального округа Калужской области</t>
  </si>
  <si>
    <t>01111715020149011150</t>
  </si>
  <si>
    <t xml:space="preserve">                Инициативные платежи, зачисляемые в бюджеты муниципальных округов на ремонт автомобильной дороги д. Бабаево, улица Центральная Малоярославецкого муниципального округа Калужской области</t>
  </si>
  <si>
    <t>01111715020149012150</t>
  </si>
  <si>
    <t xml:space="preserve">                Инициативные платежи, зачисляемые в бюджеты муниципальных округов на обустройство детской площадки в селе Оболенское ул. Железнодорожная д. 1а</t>
  </si>
  <si>
    <t>01111715020149013150</t>
  </si>
  <si>
    <t xml:space="preserve">                Инициативные платежи, зачисляемые в бюджеты муниципальных округов на ремонт автомобильной дороги А-130 Москва-Малоярославец-Рославль-д.Шубинка Малоярославецкого муниципального округа Калужской области</t>
  </si>
  <si>
    <t>01111715020149014150</t>
  </si>
  <si>
    <t xml:space="preserve">                Инициативные платежи, зачисляемые в бюджеты муниципальных округов на ремонт автомобильной дороги д. Дубровка, ул. Почтовая Малоярославецкого муниципального округа Калужской области</t>
  </si>
  <si>
    <t>01111715020149015150</t>
  </si>
  <si>
    <t xml:space="preserve">                Инициативные платежи, зачисляемые в бюджеты муниципальных округов на подключение (технологическое присоединение) к центральной системе водоотведения (хозяйственно-бытовой канализации) индивидуальных жилых домов по адресу: Калужская область, Малоярославецкий район, г. Малоярославец, ул. Г.Соколова-пр. Володарского</t>
  </si>
  <si>
    <t>07511715020148001150</t>
  </si>
  <si>
    <t xml:space="preserve">                Инициативные платежи, зачисляемые в бюджеты муниципальных округов на реализацию проекта "Территория вкуса" в МБОУ Средняя общеобразовательная школа № 1 г. Малоярославец</t>
  </si>
  <si>
    <t>07511715020148002150</t>
  </si>
  <si>
    <t xml:space="preserve">                Инициативные платежи, зачисляемые в бюджеты муниципальных округов на реализацию проекта "Библиотека: точка чтения в движении" в МБОУ средняя общеобразовательная школа № 2 г. Малоярославца имени А.Н. Радищева</t>
  </si>
  <si>
    <t>07511715020148003150</t>
  </si>
  <si>
    <t xml:space="preserve">                Инициативные платежи, зачисляемые в бюджеты муниципальных округов на реализацию проекта "Будущее спорта начинается здесь" в МКОУ Основная общеобразовательная школа № 3 г. Малоярославца</t>
  </si>
  <si>
    <t>07511715020148004150</t>
  </si>
  <si>
    <t xml:space="preserve">                Инициативные платежи, зачисляемые в бюджеты муниципальных округов на реализацию проекта "Нам этот флаг завещано беречь" в МБОУ средняя общеобразовательная школа № 4 г.Малоярославец</t>
  </si>
  <si>
    <t>07511715020148005150</t>
  </si>
  <si>
    <t xml:space="preserve">                Инициативные платежи, зачисляемые в бюджеты муниципальных округов на реализацию проекта "Вперед в прошлое" в МБОУ "Школа на Заре г.Малоярославца имени Ю.В. Медовой"</t>
  </si>
  <si>
    <t>07511715020148006150</t>
  </si>
  <si>
    <t xml:space="preserve">                Инициативные платежи, зачисляемые в бюджеты муниципальных округов на реализацию проекта "Голос сердца Гимназии" в МБОУ Гимназия г. Малоярославца</t>
  </si>
  <si>
    <t>07511715020148007150</t>
  </si>
  <si>
    <t xml:space="preserve">                Инициативные платежи, зачисляемые в бюджеты муниципальных округов на реализацию проекта "Мойдодыр" 3 этап в МКОУ Березовская основная общеобразовательная школа</t>
  </si>
  <si>
    <t>07511715020148008150</t>
  </si>
  <si>
    <t xml:space="preserve">                Инициативные платежи, зачисляемые в бюджеты муниципальных округов на реализацию проекта "Движение вверх. Спортивное обновление школы" в МБОУ Ерденевская средняя общеобразоваательная школа</t>
  </si>
  <si>
    <t>07511715020148009150</t>
  </si>
  <si>
    <t xml:space="preserve">                Инициативные платежи, зачисляемые в бюджеты муниципальных округов на реализацию проекта "Новой школе - новая столовая" в МБОУ Детчинская средняя общеобразовательная школа</t>
  </si>
  <si>
    <t>07511715020148010150</t>
  </si>
  <si>
    <t xml:space="preserve">                Инициативные платежи, зачисляемые в бюджеты муниципальных округов на реализацию проекта "Дорога к спортивным достижениям" в МКОУ Ильинская основная общеобразовательная школа имени Подольских Курсантов</t>
  </si>
  <si>
    <t>07511715020148011150</t>
  </si>
  <si>
    <t xml:space="preserve">                Инициативные платежи, зачисляемые в бюджеты муниципальных округов на реализацию проекта "Школьная территория-территория радости" в МБОУ Кудиновская средняя общеобразовательная школа</t>
  </si>
  <si>
    <t>07511715020148012150</t>
  </si>
  <si>
    <t xml:space="preserve">                Инициативные платежи, зачисляемые в бюджеты муниципальных округов на реализацию проекта "Школа без сквозняков" в МКОУ Неделинская основная общеобразовательная школа</t>
  </si>
  <si>
    <t>07511715020148013150</t>
  </si>
  <si>
    <t xml:space="preserve">                Инициативные платежи, зачисляемые в бюджеты муниципальных округов на реализацию проекта "Аллея памяти имени народной героини Пелагеи Брагиной" в МКОУ Панская основная общеобразовательная школа-интернат</t>
  </si>
  <si>
    <t>07511715020148014150</t>
  </si>
  <si>
    <t xml:space="preserve">                Инициативные платежи, зачисляемые в бюджеты муниципальных округов на реализацию проекта "Мини-Трактор для Больших Дел. Приобретение мини-трактора с комплектом навесного оборудования" в МКОУ Спас-Загорская основная общеобразовательная школа</t>
  </si>
  <si>
    <t>07511715020148015150</t>
  </si>
  <si>
    <t xml:space="preserve">                Инициативные платежи, зачисляемые в бюджеты муниципальных округов на реализацию проекта "Школа Начинается с гардероба" в МБОУ "Спас-Суходревская основная общеобразовательная школа"</t>
  </si>
  <si>
    <t>07511715020148016150</t>
  </si>
  <si>
    <t xml:space="preserve">                Инициативные платежи, зачисляемые в бюджеты муниципальных округов на реализацию проекта "Компьютерный класс" в МКОУ Торбеевская основная общеобразовательная школа им. Героя Советского Союза Н.С.Алпатова</t>
  </si>
  <si>
    <t>00020000000000000000</t>
  </si>
  <si>
    <t xml:space="preserve">      БЕЗВОЗМЕЗДНЫЕ ПОСТУПЛЕНИЯ</t>
  </si>
  <si>
    <t>00020200000000000000</t>
  </si>
  <si>
    <t xml:space="preserve">        БЕЗВОЗМЕЗДНЫЕ ПОСТУПЛЕНИЯ ОТ ДРУГИХ БЮДЖЕТОВ БЮДЖЕТНОЙ СИСТЕМЫ РОССИЙСКОЙ ФЕДЕРАЦИИ</t>
  </si>
  <si>
    <t>00020210000000000000</t>
  </si>
  <si>
    <t xml:space="preserve">          Дотации бюджетам бюджетной системы Российской Федерации</t>
  </si>
  <si>
    <t>01120219999140165150</t>
  </si>
  <si>
    <t xml:space="preserve">                Стимулирование руководителей исполнительно-распорядительных органов муниципальных округов области</t>
  </si>
  <si>
    <t>00020220000000000000</t>
  </si>
  <si>
    <t xml:space="preserve">          Субсидии бюджетам бюджетной системы Российской Федерации (межбюджетные субсидии)</t>
  </si>
  <si>
    <t>01120220302140000150</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</si>
  <si>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</si>
  <si>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07520225304140000150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</si>
  <si>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</si>
  <si>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07520225315140000150</t>
  </si>
  <si>
    <t xml:space="preserve">                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</si>
  <si>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05620225349140000150</t>
  </si>
  <si>
    <t xml:space="preserve">                Субсидии бюджетам муниципальных округов на модернизацию учреждений культуры, включая создание детских культурно-просветительских центров на базе учреждений культуры</t>
  </si>
  <si>
    <t>01120225372140000150</t>
  </si>
  <si>
    <t xml:space="preserve">                Субсидии бюджетам муниципальных округов на развитие транспортной инфраструктуры на сельских территориях</t>
  </si>
  <si>
    <t>01120225424140000150</t>
  </si>
  <si>
    <t xml:space="preserve">                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</si>
  <si>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05620225467140000150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</si>
  <si>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</si>
  <si>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01120225497140000150</t>
  </si>
  <si>
    <t xml:space="preserve">                Субсидии бюджетам муниципальных округов на реализацию мероприятий по обеспечению жильем молодых семей</t>
  </si>
  <si>
    <t>05620225519140000150</t>
  </si>
  <si>
    <t xml:space="preserve">                Субсидии бюджетам муниципальных округов на поддержку отрасли культуры</t>
  </si>
  <si>
    <t>01120225555140000150</t>
  </si>
  <si>
    <t xml:space="preserve">                Субсидии бюджетам муниципальных округов на реализацию программ формирования современной городской среды</t>
  </si>
  <si>
    <t>01120225599140000150</t>
  </si>
  <si>
    <t xml:space="preserve">                Субсидии бюджетам муниципальных округов на подготовку проектов межевания земельных участков и на проведение кадастровых работ</t>
  </si>
  <si>
    <t>01120229999140234150</t>
  </si>
  <si>
    <t xml:space="preserve">                Прочие субсидии бюджетам муниципальных образований на софинансирование мероприятий муниципальных программ развития малого и среднего предпринимательства</t>
  </si>
  <si>
    <t>01120229999140258150</t>
  </si>
  <si>
    <t xml:space="preserve">                Прочие субсидии бюджетам муниципальных округов на реализацию инициативных проектов</t>
  </si>
  <si>
    <t>01120229999140266150</t>
  </si>
  <si>
    <t xml:space="preserve">                Прочие субсидии бюджетам муниципальных образований на обеспечение финансовой устойчивости муниципальных образований Калужской области</t>
  </si>
  <si>
    <t>01120229999140276150</t>
  </si>
  <si>
    <t xml:space="preserve">                Прочие субсидии бюджетам муниципальных образований на оказание государственной поддержки органам местного самоуправления на мероприятия по дорожному хозяйству в рамках муниципальных дорожных фондов</t>
  </si>
  <si>
    <t>01120229999140286150</t>
  </si>
  <si>
    <t xml:space="preserve">                Прочие субсидии бюджетам муниципальных образований на реализацию мероприятий по строительству, техническому перевооружению, модернизации, реконструкции и ремонту отопительных котельных с применением энергосберегающих оборудования и технологий; реконструкции, теплоизоляции и ремонту тепловых сетей и сетей горячего водоснабжения с применением современных технологий и материалов; организации систем индивидуального поквартирного теплоснабжения; внедрению энергосберегающих технологий и закупке оборудования в сфере жилищно-коммунального хозяйства</t>
  </si>
  <si>
    <t>01120229999140299150</t>
  </si>
  <si>
    <t xml:space="preserve">                Прочие субсидии бюджетам муниципальных образований на реализацию мероприятий по благоустройству сельских территорий</t>
  </si>
  <si>
    <t>01120229999140558150</t>
  </si>
  <si>
    <t xml:space="preserve">                Реализация молодежных инициатив</t>
  </si>
  <si>
    <t>07520229999140248150</t>
  </si>
  <si>
    <t xml:space="preserve">                Прочие субсидии бюджетам муниципальных образований на организацию отдыха и оздоровление детей</t>
  </si>
  <si>
    <t>07520229999140293150</t>
  </si>
  <si>
    <t xml:space="preserve">                Прочие субсидии бюджетам муниципальных образований на реализацию мероприятий по присмотру и уходу за детьми</t>
  </si>
  <si>
    <t>07520229999140358150</t>
  </si>
  <si>
    <t xml:space="preserve">                Прочие субсидии бюджетам муниципальных округов на реализацию школьных инициатив</t>
  </si>
  <si>
    <t>00020230000000000000</t>
  </si>
  <si>
    <t xml:space="preserve">          Субвенции бюджетам бюджетной системы Российской Федерации</t>
  </si>
  <si>
    <t>01120230024140314150</t>
  </si>
  <si>
    <t xml:space="preserve">                Субвенции бюджетам муниципальных образований на выполнение передаваемых полномочий субъектов Российской Федерации в части формирования и содержания областных архивных фондов</t>
  </si>
  <si>
    <t>01120230024140332150</t>
  </si>
  <si>
    <t xml:space="preserve">                Субвенции на выполнение передаваемых полномочий субъектов Российской Федерации в части осуществления государственных полномочий по созданию административных комиссий в муниципальных районах и городских округах Калужской области</t>
  </si>
  <si>
    <t>01120230024140333150</t>
  </si>
  <si>
    <t xml:space="preserve">                Субвенции бюджетам муниципальных образований на выполнение передаваемых полномочий субъектов Российской Федерации в части организации исполнения переданных государственных полномочий</t>
  </si>
  <si>
    <t>01120230024140345150</t>
  </si>
  <si>
    <t xml:space="preserve">                Субвенции бюджетам муниципальных образований на выполнение передаваемых полномочий субъектов Российской Федерации в части организации предоставления денежных выплат, пособий и компенсаций отдельным категориям граждан области в соответствии с региональным законодательством</t>
  </si>
  <si>
    <t>01120230024140384150</t>
  </si>
  <si>
    <t xml:space="preserve">                Субвенции бюджетам муниципальных образований на выполнение передаваемых полномочий субъектов Российской Федерации в части организации мероприятий при осуществлении деятельности по обращению с животными без владельцев</t>
  </si>
  <si>
    <t>04020230022140000150</t>
  </si>
  <si>
    <t xml:space="preserve">                Субвенции бюджетам муниципальных округов на предоставление гражданам субсидий на оплату жилого помещения и коммунальных услуг</t>
  </si>
  <si>
    <t>04020230024140333150</t>
  </si>
  <si>
    <t>04020230024140342150</t>
  </si>
  <si>
    <t xml:space="preserve">                Субвенции бюджетам муниципальных образований на выполнение передаваемых полномочий субъектов Российской Федерации в части обеспечения социальных выплат, пособий, компенсаций детям, семьям с детьми</t>
  </si>
  <si>
    <t>04020230024140343150</t>
  </si>
  <si>
    <t xml:space="preserve">                Субвенции бюджетам муниципальных образований на выполнение передаваемых полномочий субъектов Российской Федерации в части оказания социальной помощи отдельным категориям граждан, находящимся в трудной жизненной ситуации</t>
  </si>
  <si>
    <t>04020230024140345150</t>
  </si>
  <si>
    <t>04020230024140348150</t>
  </si>
  <si>
    <t xml:space="preserve">                Субвенции бюджетам муниципальных образований на выполнение передаваемых полномочий субъектов Российской Федерации в части осуществления государственного полномочия по уведомительной регистрации территориальных соглашений и коллективных договоров</t>
  </si>
  <si>
    <t>04020230024140381150</t>
  </si>
  <si>
    <t xml:space="preserve">                Субвенции бюджетам муниципальных образований на выполнение передаваемых полномочий субъектов Российской Федерации в части мер социальной поддержки отдельным категориям граждан на возмещение расходов, связанных с установкой внутридомового газового оборудования</t>
  </si>
  <si>
    <t>04020230024140382150</t>
  </si>
  <si>
    <t xml:space="preserve">                Субвенции бюджетам муниципальных округов на выполнение передаваемых полномочий субъектов Российской Федерации в части мер социальной поддержки по улучшению жилищных условий многодетных семей в соответствии с пунктом 2 статьи 7.1. Закона Калужской области "О статусе многодетной семьи в Калужской области и мерах ее социальной поддержки"</t>
  </si>
  <si>
    <t>07520230024140313150</t>
  </si>
  <si>
    <t xml:space="preserve">                Субвенции бюджетам муниципальных образований на выполнение передаваемых полномочий субъектов Российской Федерации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финансового обеспечения получения дошкольного образования в частных дошкольных образовательных организациях</t>
  </si>
  <si>
    <t>07520230024140318150</t>
  </si>
  <si>
    <t xml:space="preserve">                Субвенции бюджетам муниципальных образований на выполнение передаваемых полномочий субъектов Российской Федерации в части получения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 осуществляющих общеобразовательную деятельность по имеющим государственную аккредитацию основным общеобразовательным программам</t>
  </si>
  <si>
    <t>07520230024140320150</t>
  </si>
  <si>
    <t xml:space="preserve">                Субвенции бюджетам муниципальных образований на оказание мер социальной поддержки по предоставлению бесплатного горячего питания отдельным категориям граждан, обучающимся в организациях, осуществляющих образовательную деятельность, находящихся в ведении органов местного самоуправления муниципальных образований Калужской области, в соответствии с областным законодательством</t>
  </si>
  <si>
    <t>07520230024140335150</t>
  </si>
  <si>
    <t xml:space="preserve">                Субвенции бюджетам муниципальных образований на выполнение передаваемых полномочий субъектов Российской Федерации в части осуществления ежемесячных денежных выплат работникам муниципальных общеобразовательных организаций области</t>
  </si>
  <si>
    <t>07520230024146339150</t>
  </si>
  <si>
    <t xml:space="preserve">                Субвенция на выплату компенсации родительской платы за присмотр и уход за детьми, посещающими образовательные организации, находящиеся на территории Калужской области и реализующие образовательную программу дошкольного образования</t>
  </si>
  <si>
    <t>01120235118140000150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</si>
  <si>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</si>
  <si>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01120235120140000150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</si>
  <si>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</si>
  <si>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04020235220140000150</t>
  </si>
  <si>
    <t xml:space="preserve">                Субвенции бюджетам муниципальных округов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</si>
  <si>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04020235250140000150</t>
  </si>
  <si>
    <t xml:space="preserve">                Субвенции бюджетам муниципальных округов на оплату жилищно-коммунальных услуг отдельным категориям граждан</t>
  </si>
  <si>
    <t>04020235404140000150</t>
  </si>
  <si>
    <t xml:space="preserve">                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</si>
  <si>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04020235462140000150</t>
  </si>
  <si>
    <t xml:space="preserve">                Субвенции бюджетам муниципальных округов на компенсацию отдельным категориям граждан оплаты взноса на капитальный ремонт общего имущества в многоквартирном доме</t>
  </si>
  <si>
    <t>01120235930140000150</t>
  </si>
  <si>
    <t xml:space="preserve">                Субвенции бюджетам муниципальных округов на государственную регистрацию актов гражданского состояния</t>
  </si>
  <si>
    <t>04020239999140000150</t>
  </si>
  <si>
    <t xml:space="preserve">                Прочие субвенции бюджетам муниципальных округов</t>
  </si>
  <si>
    <t>00020240000000000000</t>
  </si>
  <si>
    <t xml:space="preserve">          Иные межбюджетные трансферты</t>
  </si>
  <si>
    <t>07520245050140000150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</si>
  <si>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</si>
  <si>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07520245179140000150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</si>
  <si>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</si>
  <si>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07520245303140000150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</si>
  <si>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</si>
  <si>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05620245519140000150</t>
  </si>
  <si>
    <t xml:space="preserve">                Межбюджетные трансферты, передаваемые бюджетам муниципальных округов на поддержку отрасли культуры</t>
  </si>
  <si>
    <t>01120249999140446150</t>
  </si>
  <si>
    <t xml:space="preserve">                Прочие межбюджетные трансферты, передаваемые бюджетам муниципальных округов на финансовое обеспечение оплаты труда глав городских округов, муниципальных округов, муниципальных районов Калужской области</t>
  </si>
  <si>
    <t>00020400000000000000</t>
  </si>
  <si>
    <t xml:space="preserve">        БЕЗВОЗМЕЗДНЫЕ ПОСТУПЛЕНИЯ ОТ НЕГОСУДАРСТВЕННЫХ ОРГАНИЗАЦИЙ</t>
  </si>
  <si>
    <t>07520404099140000150</t>
  </si>
  <si>
    <t xml:space="preserve">                Прочие безвозмездные поступления от негосударственных организаций в бюджеты муниципальных округов</t>
  </si>
  <si>
    <t>00020700000000000000</t>
  </si>
  <si>
    <t xml:space="preserve">        ПРОЧИЕ БЕЗВОЗМЕЗДНЫЕ ПОСТУПЛЕНИЯ</t>
  </si>
  <si>
    <t>01120704050147250150</t>
  </si>
  <si>
    <t xml:space="preserve">                Прочие безвозмездные поступления в бюджеты муниципальных округов на развитие транспортной инфраструктуры на сельских территориях</t>
  </si>
  <si>
    <t>00021900000000000000</t>
  </si>
  <si>
    <t xml:space="preserve">        ВОЗВРАТ ОСТАТКОВ СУБСИДИЙ, СУБВЕНЦИЙ И ИНЫХ МЕЖБЮДЖЕТНЫХ ТРАНСФЕРТОВ, ИМЕЮЩИХ ЦЕЛЕВОЕ НАЗНАЧЕНИЕ, ПРОШЛЫХ ЛЕТ</t>
  </si>
  <si>
    <t>04021935084140000150</t>
  </si>
  <si>
    <t xml:space="preserve">                Возврат остатков субвенций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муниципальных округов</t>
  </si>
  <si>
    <t>04021935404140000150</t>
  </si>
  <si>
    <t xml:space="preserve">                Возврат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муниципальных округов</t>
  </si>
  <si>
    <t>07521945050140000150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</si>
  <si>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округов</t>
  </si>
  <si>
    <t>04021960010146240150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</si>
  <si>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</si>
  <si>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ИТОГО ДОХОДОВ</t>
  </si>
  <si>
    <t>План доходов в соответствии с Решением Думы Малоярославецкого муниципального округа от 12.12.2025 № 86</t>
  </si>
  <si>
    <t>План доходов в соответствии с уточненной бюджетной росписью доходов</t>
  </si>
  <si>
    <t>Исполнено</t>
  </si>
  <si>
    <t>% исполнения</t>
  </si>
  <si>
    <t>руб.</t>
  </si>
  <si>
    <t xml:space="preserve">Приложение № 1                                                                                                     к постановлению администрации Малоярославецкого муниципального округа Калужской области "Об исполнении бюджета Малоярославецкого муниципального округа Калужской области за 1 полугодие 2026 года                                                                                 №                  от </t>
  </si>
  <si>
    <t>Исполнение доходов бюджета Малоярославецкого муниципального округа Калужской области                                                                                                                                                                                                                                                                                                                                                                                   за 1 полугодие 2026 года по кодам классификации доходов бюджетов</t>
  </si>
  <si>
    <t xml:space="preserve">              Административные штрафы, установленные Кодексом Российской Федерации об административных правонарушениях</t>
  </si>
  <si>
    <t xml:space="preserve">            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</si>
  <si>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00011602000000000000</t>
  </si>
  <si>
    <t xml:space="preserve">            Платежи, уплачиваемые в целях возмещения вреда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</si>
</sst>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7"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
      <b/>
      <sz val="12"/>
      <color rgb="FF000000"/>
      <name val="Times New Roman"/>
      <family val="1"/>
      <charset val="204"/>
    </font>
    <font>
      <b/>
      <sz val="10"/>
      <color rgb="FF000000"/>
      <name val="Times New Roman"/>
      <family val="1"/>
      <charset val="204"/>
    </font>
    <font>
      <sz val="11"/>
      <name val="Times New Roman"/>
      <family val="1"/>
      <charset val="204"/>
    </font>
    <font>
      <sz val="11"/>
      <color rgb="FF000000"/>
      <name val="Calibri"/>
      <family val="2"/>
      <charset val="204"/>
      <scheme val="minor"/>
    </font>
    <font>
      <sz val="10"/>
      <color rgb="FF000000"/>
      <name val="Arial"/>
      <family val="2"/>
      <charset val="204"/>
    </font>
    <font>
      <b/>
      <sz val="10"/>
      <color indexed="8"/>
      <name val="Times New Roman"/>
      <family val="1"/>
      <charset val="204"/>
    </font>
    <font>
      <sz val="11"/>
      <color rgb="FFFF0000"/>
      <name val="Calibri"/>
      <family val="2"/>
      <scheme val="minor"/>
    </font>
    <font>
      <sz val="20"/>
      <color rgb="FFFF0000"/>
      <name val="Times New Roman"/>
      <family val="1"/>
      <charset val="204"/>
    </font>
    <font>
      <sz val="10"/>
      <name val="Times New Roman"/>
      <family val="1"/>
      <charset val="204"/>
    </font>
  </fonts>
  <fills count="8">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
      <patternFill patternType="solid">
        <fgColor rgb="FFCCFFCC"/>
        <bgColor indexed="64"/>
      </patternFill>
    </fill>
    <fill>
      <patternFill patternType="solid">
        <fgColor rgb="FFFF0000"/>
        <bgColor indexed="64"/>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36">
    <xf numFmtId="0" fontId="0" fillId="0" borderId="0"/>
    <xf numFmtId="0" fontId="1" fillId="0" borderId="1">
      <alignment horizontal="lef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1" fillId="0" borderId="3">
      <alignment horizontal="center" vertical="center" wrapText="1"/>
    </xf>
    <xf numFmtId="1" fontId="1" fillId="0" borderId="2">
      <alignment horizontal="center" vertical="top" shrinkToFit="1"/>
    </xf>
    <xf numFmtId="0" fontId="1" fillId="0" borderId="2">
      <alignment horizontal="left" vertical="top" wrapText="1"/>
    </xf>
    <xf numFmtId="0" fontId="1" fillId="0" borderId="2">
      <alignment horizontal="center" vertical="top" wrapText="1"/>
    </xf>
    <xf numFmtId="4" fontId="3" fillId="2" borderId="2">
      <alignment horizontal="right" vertical="top" shrinkToFit="1"/>
    </xf>
    <xf numFmtId="10" fontId="3" fillId="2" borderId="2">
      <alignment horizontal="center" vertical="top" shrinkToFit="1"/>
    </xf>
    <xf numFmtId="1" fontId="3" fillId="0" borderId="2">
      <alignment horizontal="left" vertical="top" shrinkToFit="1"/>
    </xf>
    <xf numFmtId="1" fontId="3" fillId="0" borderId="4">
      <alignment horizontal="left" vertical="top" shrinkToFit="1"/>
    </xf>
    <xf numFmtId="4" fontId="3" fillId="3" borderId="2">
      <alignment horizontal="right" vertical="top" shrinkToFit="1"/>
    </xf>
    <xf numFmtId="10" fontId="3" fillId="3" borderId="2">
      <alignment horizontal="center" vertical="top" shrinkToFit="1"/>
    </xf>
    <xf numFmtId="0" fontId="6" fillId="0" borderId="0"/>
    <xf numFmtId="0" fontId="6" fillId="0" borderId="0"/>
    <xf numFmtId="0" fontId="6" fillId="0" borderId="0"/>
    <xf numFmtId="0" fontId="4" fillId="0" borderId="1"/>
    <xf numFmtId="0" fontId="4" fillId="0" borderId="1"/>
    <xf numFmtId="0" fontId="5" fillId="4" borderId="1"/>
    <xf numFmtId="4" fontId="1" fillId="0" borderId="2">
      <alignment horizontal="right" vertical="top" shrinkToFit="1"/>
    </xf>
    <xf numFmtId="10" fontId="1" fillId="0" borderId="2">
      <alignment horizontal="center" vertical="top" shrinkToFit="1"/>
    </xf>
    <xf numFmtId="0" fontId="6" fillId="0" borderId="1"/>
    <xf numFmtId="0" fontId="6" fillId="0" borderId="1"/>
    <xf numFmtId="0" fontId="6" fillId="0" borderId="1"/>
    <xf numFmtId="0" fontId="6" fillId="0" borderId="1"/>
    <xf numFmtId="0" fontId="6" fillId="0" borderId="1"/>
    <xf numFmtId="0" fontId="6" fillId="0" borderId="1"/>
    <xf numFmtId="0" fontId="11" fillId="0" borderId="1"/>
    <xf numFmtId="0" fontId="11" fillId="0" borderId="1"/>
    <xf numFmtId="0" fontId="12" fillId="4" borderId="1"/>
    <xf numFmtId="0" fontId="6" fillId="0" borderId="1"/>
    <xf numFmtId="0" fontId="6" fillId="0" borderId="1"/>
  </cellStyleXfs>
  <cellXfs count="62">
    <xf numFmtId="0" fontId="0" fillId="0" borderId="0" xfId="0"/>
    <xf numFmtId="0" fontId="0" fillId="0" borderId="0" xfId="0" applyProtection="1">
      <protection locked="0"/>
    </xf>
    <xf numFmtId="0" fontId="1" fillId="0" borderId="1" xfId="2" applyNumberFormat="1" applyProtection="1"/>
    <xf numFmtId="0" fontId="7" fillId="0" borderId="2" xfId="6" applyFont="1">
      <alignment horizontal="center" vertical="center" wrapText="1"/>
    </xf>
    <xf numFmtId="1" fontId="7" fillId="0" borderId="2" xfId="8" applyNumberFormat="1" applyFont="1" applyProtection="1">
      <alignment horizontal="center" vertical="top" shrinkToFit="1"/>
    </xf>
    <xf numFmtId="0" fontId="7" fillId="0" borderId="2" xfId="9" applyNumberFormat="1" applyFont="1" applyProtection="1">
      <alignment horizontal="left" vertical="top" wrapText="1"/>
    </xf>
    <xf numFmtId="0" fontId="7" fillId="0" borderId="1" xfId="2" applyNumberFormat="1" applyFont="1" applyProtection="1"/>
    <xf numFmtId="0" fontId="10" fillId="0" borderId="0" xfId="0" applyFont="1" applyProtection="1">
      <protection locked="0"/>
    </xf>
    <xf numFmtId="0" fontId="7" fillId="0" borderId="1" xfId="1" applyNumberFormat="1" applyFont="1" applyAlignment="1" applyProtection="1">
      <alignment wrapText="1"/>
    </xf>
    <xf numFmtId="3" fontId="13" fillId="5" borderId="5" xfId="1" applyNumberFormat="1" applyFont="1" applyFill="1" applyBorder="1" applyAlignment="1" applyProtection="1">
      <alignment horizontal="center" vertical="center" wrapText="1"/>
    </xf>
    <xf numFmtId="0" fontId="7" fillId="0" borderId="1" xfId="1" applyFont="1" applyAlignment="1">
      <alignment wrapText="1"/>
    </xf>
    <xf numFmtId="0" fontId="7" fillId="0" borderId="1" xfId="2" applyNumberFormat="1" applyFont="1" applyProtection="1"/>
    <xf numFmtId="0" fontId="7" fillId="0" borderId="2" xfId="9" applyNumberFormat="1" applyFont="1" applyProtection="1">
      <alignment horizontal="left" vertical="top" wrapText="1"/>
    </xf>
    <xf numFmtId="0" fontId="9" fillId="5" borderId="2" xfId="6" applyFont="1" applyFill="1" applyBorder="1">
      <alignment horizontal="center" vertical="center" wrapText="1"/>
    </xf>
    <xf numFmtId="0" fontId="13" fillId="5" borderId="2" xfId="1" applyFont="1" applyFill="1" applyBorder="1" applyAlignment="1">
      <alignment horizontal="center" vertical="center" wrapText="1"/>
    </xf>
    <xf numFmtId="0" fontId="13" fillId="5" borderId="2" xfId="1" applyNumberFormat="1" applyFont="1" applyFill="1" applyBorder="1" applyAlignment="1" applyProtection="1">
      <alignment horizontal="center" vertical="center" wrapText="1"/>
    </xf>
    <xf numFmtId="0" fontId="7" fillId="6" borderId="2" xfId="9" applyNumberFormat="1" applyFont="1" applyFill="1" applyProtection="1">
      <alignment horizontal="left" vertical="top" wrapText="1"/>
    </xf>
    <xf numFmtId="1" fontId="7" fillId="6" borderId="2" xfId="8" applyNumberFormat="1" applyFont="1" applyFill="1" applyProtection="1">
      <alignment horizontal="center" vertical="top" shrinkToFit="1"/>
    </xf>
    <xf numFmtId="4" fontId="9" fillId="6" borderId="2" xfId="11" applyNumberFormat="1" applyFont="1" applyFill="1" applyProtection="1">
      <alignment horizontal="right" vertical="top" shrinkToFit="1"/>
    </xf>
    <xf numFmtId="4" fontId="9" fillId="6" borderId="8" xfId="11" applyNumberFormat="1" applyFont="1" applyFill="1" applyBorder="1" applyProtection="1">
      <alignment horizontal="right" vertical="top" shrinkToFit="1"/>
    </xf>
    <xf numFmtId="4" fontId="0" fillId="0" borderId="0" xfId="0" applyNumberFormat="1" applyProtection="1">
      <protection locked="0"/>
    </xf>
    <xf numFmtId="2" fontId="0" fillId="0" borderId="0" xfId="0" applyNumberFormat="1" applyProtection="1">
      <protection locked="0"/>
    </xf>
    <xf numFmtId="0" fontId="9" fillId="6" borderId="2" xfId="9" applyNumberFormat="1" applyFont="1" applyFill="1" applyProtection="1">
      <alignment horizontal="left" vertical="top" wrapText="1"/>
    </xf>
    <xf numFmtId="1" fontId="9" fillId="6" borderId="2" xfId="8" applyNumberFormat="1" applyFont="1" applyFill="1" applyProtection="1">
      <alignment horizontal="center" vertical="top" shrinkToFit="1"/>
    </xf>
    <xf numFmtId="0" fontId="9" fillId="5" borderId="5" xfId="6" applyNumberFormat="1" applyFont="1" applyFill="1" applyBorder="1" applyProtection="1">
      <alignment horizontal="center" vertical="center" wrapText="1"/>
    </xf>
    <xf numFmtId="0" fontId="9" fillId="5" borderId="6" xfId="6" applyNumberFormat="1" applyFont="1" applyFill="1" applyBorder="1" applyProtection="1">
      <alignment horizontal="center" vertical="center" wrapText="1"/>
    </xf>
    <xf numFmtId="0" fontId="9" fillId="5" borderId="2" xfId="6" applyNumberFormat="1" applyFont="1" applyFill="1" applyBorder="1" applyProtection="1">
      <alignment horizontal="center" vertical="center" wrapText="1"/>
    </xf>
    <xf numFmtId="0" fontId="9" fillId="5" borderId="2" xfId="6" applyFont="1" applyFill="1" applyBorder="1">
      <alignment horizontal="center" vertical="center" wrapText="1"/>
    </xf>
    <xf numFmtId="0" fontId="13" fillId="5" borderId="2" xfId="1" applyNumberFormat="1" applyFont="1" applyFill="1" applyBorder="1" applyAlignment="1" applyProtection="1">
      <alignment horizontal="center" vertical="center" wrapText="1"/>
    </xf>
    <xf numFmtId="0" fontId="13" fillId="5" borderId="2" xfId="1" applyFont="1" applyFill="1" applyBorder="1" applyAlignment="1">
      <alignment horizontal="center" vertical="center" wrapText="1"/>
    </xf>
    <xf numFmtId="0" fontId="7" fillId="0" borderId="1" xfId="2" applyNumberFormat="1" applyFont="1" applyAlignment="1" applyProtection="1">
      <alignment horizontal="left" wrapText="1"/>
    </xf>
    <xf numFmtId="3" fontId="13" fillId="5" borderId="2" xfId="1" applyNumberFormat="1" applyFont="1" applyFill="1" applyBorder="1" applyAlignment="1" applyProtection="1">
      <alignment horizontal="center" vertical="center" wrapText="1"/>
    </xf>
    <xf numFmtId="0" fontId="7" fillId="0" borderId="1" xfId="1" applyNumberFormat="1" applyFont="1" applyProtection="1">
      <alignment horizontal="left" wrapText="1"/>
    </xf>
    <xf numFmtId="0" fontId="7" fillId="0" borderId="1" xfId="1" applyFont="1">
      <alignment horizontal="left" wrapText="1"/>
    </xf>
    <xf numFmtId="0" fontId="7" fillId="0" borderId="1" xfId="5" applyNumberFormat="1" applyFont="1" applyProtection="1">
      <alignment horizontal="right"/>
    </xf>
    <xf numFmtId="0" fontId="7" fillId="0" borderId="1" xfId="5" applyFont="1">
      <alignment horizontal="right"/>
    </xf>
    <xf numFmtId="0" fontId="7" fillId="0" borderId="2" xfId="6" applyNumberFormat="1" applyFont="1" applyProtection="1">
      <alignment horizontal="center" vertical="center" wrapText="1"/>
    </xf>
    <xf numFmtId="0" fontId="7" fillId="0" borderId="2" xfId="6" applyFont="1">
      <alignment horizontal="center" vertical="center" wrapText="1"/>
    </xf>
    <xf numFmtId="0" fontId="8" fillId="0" borderId="1" xfId="4" applyNumberFormat="1" applyFont="1" applyAlignment="1" applyProtection="1">
      <alignment horizontal="center" wrapText="1"/>
    </xf>
    <xf numFmtId="0" fontId="8" fillId="0" borderId="1" xfId="4" applyFont="1">
      <alignment horizontal="center"/>
    </xf>
    <xf numFmtId="0" fontId="0" fillId="0" borderId="0" xfId="0" applyAlignment="1" applyProtection="1">
      <alignment horizontal="left" vertical="top"/>
      <protection locked="0"/>
    </xf>
    <xf numFmtId="4" fontId="0" fillId="0" borderId="0" xfId="0" applyNumberFormat="1" applyAlignment="1" applyProtection="1">
      <alignment horizontal="left" vertical="top"/>
      <protection locked="0"/>
    </xf>
    <xf numFmtId="0" fontId="0" fillId="7" borderId="0" xfId="0" applyFill="1" applyAlignment="1" applyProtection="1">
      <alignment horizontal="left" vertical="top"/>
      <protection locked="0"/>
    </xf>
    <xf numFmtId="0" fontId="15" fillId="0" borderId="1" xfId="1" applyFont="1" applyAlignment="1">
      <alignment wrapText="1"/>
    </xf>
    <xf numFmtId="0" fontId="9" fillId="0" borderId="2" xfId="9" applyNumberFormat="1" applyFont="1" applyProtection="1">
      <alignment horizontal="left" vertical="top" wrapText="1"/>
    </xf>
    <xf numFmtId="0" fontId="8" fillId="0" borderId="1" xfId="1" applyFont="1" applyFill="1" applyAlignment="1">
      <alignment horizontal="center" wrapText="1"/>
    </xf>
    <xf numFmtId="4" fontId="0" fillId="0" borderId="0" xfId="0" applyNumberFormat="1" applyAlignment="1" applyProtection="1">
      <alignment horizontal="left"/>
      <protection locked="0"/>
    </xf>
    <xf numFmtId="0" fontId="7" fillId="0" borderId="2" xfId="9" applyNumberFormat="1" applyFont="1" applyFill="1" applyProtection="1">
      <alignment horizontal="left" vertical="top" wrapText="1"/>
    </xf>
    <xf numFmtId="1" fontId="7" fillId="0" borderId="2" xfId="8" applyNumberFormat="1" applyFont="1" applyFill="1" applyProtection="1">
      <alignment horizontal="center" vertical="top" shrinkToFit="1"/>
    </xf>
    <xf numFmtId="0" fontId="0" fillId="0" borderId="0" xfId="0" applyFill="1" applyAlignment="1" applyProtection="1">
      <alignment horizontal="left" vertical="top"/>
      <protection locked="0"/>
    </xf>
    <xf numFmtId="0" fontId="0" fillId="0" borderId="0" xfId="0" applyFill="1" applyProtection="1">
      <protection locked="0"/>
    </xf>
    <xf numFmtId="0" fontId="14" fillId="0" borderId="0" xfId="0" applyFont="1" applyFill="1" applyAlignment="1" applyProtection="1">
      <alignment horizontal="left" vertical="top"/>
      <protection locked="0"/>
    </xf>
    <xf numFmtId="164" fontId="7" fillId="0" borderId="7" xfId="2" applyNumberFormat="1" applyFont="1" applyFill="1" applyBorder="1" applyAlignment="1" applyProtection="1">
      <alignment horizontal="right" vertical="top"/>
    </xf>
    <xf numFmtId="164" fontId="9" fillId="6" borderId="7" xfId="2" applyNumberFormat="1" applyFont="1" applyFill="1" applyBorder="1" applyAlignment="1" applyProtection="1">
      <alignment horizontal="right" vertical="top"/>
    </xf>
    <xf numFmtId="4" fontId="7" fillId="0" borderId="2" xfId="11" applyNumberFormat="1" applyFont="1" applyFill="1" applyProtection="1">
      <alignment horizontal="right" vertical="top" shrinkToFit="1"/>
    </xf>
    <xf numFmtId="4" fontId="16" fillId="0" borderId="2" xfId="11" applyNumberFormat="1" applyFont="1" applyFill="1" applyProtection="1">
      <alignment horizontal="right" vertical="top" shrinkToFit="1"/>
    </xf>
    <xf numFmtId="1" fontId="9" fillId="6" borderId="2" xfId="13" applyNumberFormat="1" applyFont="1" applyFill="1" applyProtection="1">
      <alignment horizontal="left" vertical="top" shrinkToFit="1"/>
    </xf>
    <xf numFmtId="1" fontId="9" fillId="6" borderId="2" xfId="13" applyFont="1" applyFill="1">
      <alignment horizontal="left" vertical="top" shrinkToFit="1"/>
    </xf>
    <xf numFmtId="4" fontId="9" fillId="6" borderId="2" xfId="15" applyNumberFormat="1" applyFont="1" applyFill="1" applyProtection="1">
      <alignment horizontal="right" vertical="top" shrinkToFit="1"/>
    </xf>
    <xf numFmtId="49" fontId="7" fillId="0" borderId="2" xfId="8" applyNumberFormat="1" applyFont="1" applyProtection="1">
      <alignment horizontal="center" vertical="top" shrinkToFit="1"/>
    </xf>
    <xf numFmtId="4" fontId="0" fillId="0" borderId="0" xfId="0" applyNumberFormat="1" applyFill="1" applyAlignment="1" applyProtection="1">
      <alignment horizontal="left" vertical="top"/>
      <protection locked="0"/>
    </xf>
    <xf numFmtId="49" fontId="0" fillId="0" borderId="0" xfId="0" applyNumberFormat="1" applyFill="1" applyAlignment="1" applyProtection="1">
      <alignment vertical="top"/>
      <protection locked="0"/>
    </xf>
  </cellXfs>
  <cellStyles count="36">
    <cellStyle name="br" xfId="19"/>
    <cellStyle name="br 2" xfId="30"/>
    <cellStyle name="col" xfId="18"/>
    <cellStyle name="col 2" xfId="29"/>
    <cellStyle name="style0" xfId="20"/>
    <cellStyle name="style0 2" xfId="31"/>
    <cellStyle name="td" xfId="21"/>
    <cellStyle name="td 2" xfId="32"/>
    <cellStyle name="tr" xfId="17"/>
    <cellStyle name="tr 2" xfId="28"/>
    <cellStyle name="xl21" xfId="22"/>
    <cellStyle name="xl21 2" xfId="33"/>
    <cellStyle name="xl22" xfId="6"/>
    <cellStyle name="xl23" xfId="8"/>
    <cellStyle name="xl24" xfId="2"/>
    <cellStyle name="xl25" xfId="10"/>
    <cellStyle name="xl26" xfId="13"/>
    <cellStyle name="xl27" xfId="14"/>
    <cellStyle name="xl28" xfId="23"/>
    <cellStyle name="xl29" xfId="15"/>
    <cellStyle name="xl30" xfId="1"/>
    <cellStyle name="xl31" xfId="7"/>
    <cellStyle name="xl32" xfId="24"/>
    <cellStyle name="xl33" xfId="16"/>
    <cellStyle name="xl34" xfId="3"/>
    <cellStyle name="xl35" xfId="4"/>
    <cellStyle name="xl36" xfId="5"/>
    <cellStyle name="xl37" xfId="9"/>
    <cellStyle name="xl38" xfId="11"/>
    <cellStyle name="xl39" xfId="12"/>
    <cellStyle name="Обычный" xfId="0" builtinId="0"/>
    <cellStyle name="Обычный 2" xfId="25"/>
    <cellStyle name="Обычный 3" xfId="27"/>
    <cellStyle name="Обычный 4" xfId="34"/>
    <cellStyle name="Обычный 5" xfId="35"/>
    <cellStyle name="Обычный 6" xfId="26"/>
  </cellStyles>
  <dxfs count="0"/>
  <tableStyles count="0"/>
  <colors>
    <mruColors>
      <color rgb="FFCCFFCC"/>
      <color rgb="FFFFCCCC"/>
      <color rgb="FFFFFFCC"/>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4"/>
  <sheetViews>
    <sheetView showGridLines="0" showZeros="0" tabSelected="1" topLeftCell="B1" zoomScale="81" zoomScaleNormal="81" zoomScaleSheetLayoutView="100" workbookViewId="0">
      <pane ySplit="8" topLeftCell="A255" activePane="bottomLeft" state="frozen"/>
      <selection pane="bottomLeft" activeCell="G308" sqref="G308"/>
    </sheetView>
  </sheetViews>
  <sheetFormatPr defaultRowHeight="14.4" outlineLevelRow="5" x14ac:dyDescent="0.3"/>
  <cols>
    <col min="1" max="1" width="8.88671875" style="1" hidden="1"/>
    <col min="2" max="2" width="46.33203125" style="1" customWidth="1"/>
    <col min="3" max="3" width="22.33203125" style="1" customWidth="1"/>
    <col min="4" max="4" width="19.109375" style="1" customWidth="1"/>
    <col min="5" max="5" width="18" style="1" customWidth="1"/>
    <col min="6" max="6" width="16.44140625" style="1" customWidth="1"/>
    <col min="7" max="7" width="13.33203125" style="1" customWidth="1"/>
    <col min="8" max="8" width="15.88671875" style="1" customWidth="1"/>
    <col min="9" max="9" width="13.77734375" style="1" customWidth="1"/>
    <col min="10" max="10" width="14.109375" style="1" customWidth="1"/>
    <col min="11" max="16384" width="8.88671875" style="1"/>
  </cols>
  <sheetData>
    <row r="1" spans="1:8" ht="100.2" customHeight="1" x14ac:dyDescent="0.45">
      <c r="A1" s="8" t="s">
        <v>0</v>
      </c>
      <c r="B1" s="10"/>
      <c r="C1" s="43"/>
      <c r="D1" s="10"/>
      <c r="E1" s="30" t="s">
        <v>579</v>
      </c>
      <c r="F1" s="30"/>
      <c r="G1" s="30"/>
    </row>
    <row r="2" spans="1:8" x14ac:dyDescent="0.3">
      <c r="A2" s="8"/>
      <c r="B2" s="10"/>
      <c r="C2" s="10"/>
      <c r="D2" s="10"/>
      <c r="E2" s="10"/>
      <c r="F2" s="10"/>
      <c r="G2" s="11"/>
    </row>
    <row r="3" spans="1:8" x14ac:dyDescent="0.3">
      <c r="A3" s="45" t="s">
        <v>580</v>
      </c>
      <c r="B3" s="45"/>
      <c r="C3" s="45"/>
      <c r="D3" s="45"/>
      <c r="E3" s="45"/>
      <c r="F3" s="45"/>
      <c r="G3" s="45"/>
    </row>
    <row r="4" spans="1:8" ht="15.75" customHeight="1" x14ac:dyDescent="0.3">
      <c r="A4" s="45"/>
      <c r="B4" s="45"/>
      <c r="C4" s="45"/>
      <c r="D4" s="45"/>
      <c r="E4" s="45"/>
      <c r="F4" s="45"/>
      <c r="G4" s="45"/>
    </row>
    <row r="5" spans="1:8" ht="15.75" customHeight="1" x14ac:dyDescent="0.3">
      <c r="A5" s="38"/>
      <c r="B5" s="39"/>
      <c r="C5" s="39"/>
      <c r="D5" s="39"/>
      <c r="E5" s="39"/>
      <c r="F5" s="39"/>
      <c r="G5" s="11"/>
    </row>
    <row r="6" spans="1:8" ht="12.75" customHeight="1" x14ac:dyDescent="0.3">
      <c r="A6" s="34"/>
      <c r="B6" s="35"/>
      <c r="C6" s="35"/>
      <c r="D6" s="35"/>
      <c r="E6" s="35"/>
      <c r="F6" s="35"/>
      <c r="G6" s="11" t="s">
        <v>578</v>
      </c>
    </row>
    <row r="7" spans="1:8" ht="30" customHeight="1" x14ac:dyDescent="0.3">
      <c r="A7" s="36" t="s">
        <v>1</v>
      </c>
      <c r="B7" s="24" t="s">
        <v>2</v>
      </c>
      <c r="C7" s="26" t="s">
        <v>3</v>
      </c>
      <c r="D7" s="28" t="s">
        <v>574</v>
      </c>
      <c r="E7" s="28" t="s">
        <v>575</v>
      </c>
      <c r="F7" s="28" t="s">
        <v>576</v>
      </c>
      <c r="G7" s="31" t="s">
        <v>577</v>
      </c>
    </row>
    <row r="8" spans="1:8" ht="73.8" customHeight="1" x14ac:dyDescent="0.3">
      <c r="A8" s="37"/>
      <c r="B8" s="25"/>
      <c r="C8" s="27"/>
      <c r="D8" s="29"/>
      <c r="E8" s="29"/>
      <c r="F8" s="28"/>
      <c r="G8" s="31"/>
    </row>
    <row r="9" spans="1:8" ht="14.4" customHeight="1" x14ac:dyDescent="0.3">
      <c r="A9" s="3"/>
      <c r="B9" s="13">
        <v>1</v>
      </c>
      <c r="C9" s="13">
        <v>2</v>
      </c>
      <c r="D9" s="14">
        <v>3</v>
      </c>
      <c r="E9" s="14">
        <v>4</v>
      </c>
      <c r="F9" s="15">
        <v>5</v>
      </c>
      <c r="G9" s="9">
        <v>6</v>
      </c>
    </row>
    <row r="10" spans="1:8" x14ac:dyDescent="0.3">
      <c r="A10" s="4" t="s">
        <v>4</v>
      </c>
      <c r="B10" s="16" t="s">
        <v>5</v>
      </c>
      <c r="C10" s="17" t="s">
        <v>4</v>
      </c>
      <c r="D10" s="18">
        <v>1649976476.97</v>
      </c>
      <c r="E10" s="18">
        <v>1657422608.8900001</v>
      </c>
      <c r="F10" s="19">
        <v>710001810.66999996</v>
      </c>
      <c r="G10" s="53">
        <f>F10/E10*100</f>
        <v>42.837705173184432</v>
      </c>
      <c r="H10" s="40"/>
    </row>
    <row r="11" spans="1:8" outlineLevel="1" x14ac:dyDescent="0.3">
      <c r="A11" s="4" t="s">
        <v>6</v>
      </c>
      <c r="B11" s="5" t="s">
        <v>7</v>
      </c>
      <c r="C11" s="4" t="s">
        <v>6</v>
      </c>
      <c r="D11" s="54">
        <v>882910001.42999995</v>
      </c>
      <c r="E11" s="54">
        <v>882910001.42999995</v>
      </c>
      <c r="F11" s="54">
        <v>384218490.5</v>
      </c>
      <c r="G11" s="52">
        <f t="shared" ref="G11:G50" si="0">F11/E11*100</f>
        <v>43.517288271477589</v>
      </c>
      <c r="H11" s="40"/>
    </row>
    <row r="12" spans="1:8" outlineLevel="3" x14ac:dyDescent="0.3">
      <c r="A12" s="4" t="s">
        <v>8</v>
      </c>
      <c r="B12" s="5" t="s">
        <v>9</v>
      </c>
      <c r="C12" s="4" t="s">
        <v>8</v>
      </c>
      <c r="D12" s="54">
        <v>11850001.43</v>
      </c>
      <c r="E12" s="54">
        <v>11850001.43</v>
      </c>
      <c r="F12" s="54">
        <v>3142892.11</v>
      </c>
      <c r="G12" s="52">
        <f t="shared" si="0"/>
        <v>26.522293086339317</v>
      </c>
      <c r="H12" s="40"/>
    </row>
    <row r="13" spans="1:8" ht="66" outlineLevel="5" x14ac:dyDescent="0.3">
      <c r="A13" s="4" t="s">
        <v>10</v>
      </c>
      <c r="B13" s="5" t="s">
        <v>11</v>
      </c>
      <c r="C13" s="4" t="s">
        <v>10</v>
      </c>
      <c r="D13" s="54">
        <v>11850001.43</v>
      </c>
      <c r="E13" s="54">
        <v>11850001.43</v>
      </c>
      <c r="F13" s="54">
        <v>3142892.11</v>
      </c>
      <c r="G13" s="52">
        <f t="shared" si="0"/>
        <v>26.522293086339317</v>
      </c>
      <c r="H13" s="40"/>
    </row>
    <row r="14" spans="1:8" outlineLevel="3" x14ac:dyDescent="0.3">
      <c r="A14" s="4" t="s">
        <v>12</v>
      </c>
      <c r="B14" s="5" t="s">
        <v>13</v>
      </c>
      <c r="C14" s="4" t="s">
        <v>12</v>
      </c>
      <c r="D14" s="54">
        <v>871060000</v>
      </c>
      <c r="E14" s="54">
        <v>871060000</v>
      </c>
      <c r="F14" s="54">
        <v>381075598.38999999</v>
      </c>
      <c r="G14" s="52">
        <f t="shared" si="0"/>
        <v>43.748490160264502</v>
      </c>
      <c r="H14" s="40"/>
    </row>
    <row r="15" spans="1:8" ht="277.2" outlineLevel="5" x14ac:dyDescent="0.3">
      <c r="A15" s="4" t="s">
        <v>14</v>
      </c>
      <c r="B15" s="5" t="s">
        <v>15</v>
      </c>
      <c r="C15" s="4" t="s">
        <v>14</v>
      </c>
      <c r="D15" s="54">
        <v>738127606</v>
      </c>
      <c r="E15" s="54">
        <v>738127606</v>
      </c>
      <c r="F15" s="54">
        <v>317020268.29000002</v>
      </c>
      <c r="G15" s="52">
        <f t="shared" si="0"/>
        <v>42.949249657246938</v>
      </c>
      <c r="H15" s="40"/>
    </row>
    <row r="16" spans="1:8" ht="277.2" outlineLevel="5" x14ac:dyDescent="0.3">
      <c r="A16" s="4" t="s">
        <v>16</v>
      </c>
      <c r="B16" s="5" t="s">
        <v>17</v>
      </c>
      <c r="C16" s="4" t="s">
        <v>16</v>
      </c>
      <c r="D16" s="54">
        <v>0</v>
      </c>
      <c r="E16" s="54">
        <v>0</v>
      </c>
      <c r="F16" s="54">
        <v>199060.79</v>
      </c>
      <c r="G16" s="52"/>
      <c r="H16" s="40"/>
    </row>
    <row r="17" spans="1:8" ht="211.2" outlineLevel="5" x14ac:dyDescent="0.3">
      <c r="A17" s="4" t="s">
        <v>18</v>
      </c>
      <c r="B17" s="5" t="s">
        <v>19</v>
      </c>
      <c r="C17" s="4" t="s">
        <v>18</v>
      </c>
      <c r="D17" s="54">
        <v>2200000</v>
      </c>
      <c r="E17" s="54">
        <v>2200000</v>
      </c>
      <c r="F17" s="54">
        <v>897870.71</v>
      </c>
      <c r="G17" s="52">
        <f t="shared" si="0"/>
        <v>40.812305000000002</v>
      </c>
      <c r="H17" s="40"/>
    </row>
    <row r="18" spans="1:8" ht="198" outlineLevel="5" x14ac:dyDescent="0.3">
      <c r="A18" s="4" t="s">
        <v>20</v>
      </c>
      <c r="B18" s="5" t="s">
        <v>21</v>
      </c>
      <c r="C18" s="4" t="s">
        <v>20</v>
      </c>
      <c r="D18" s="54">
        <v>0</v>
      </c>
      <c r="E18" s="54">
        <v>0</v>
      </c>
      <c r="F18" s="54">
        <v>50846.26</v>
      </c>
      <c r="G18" s="52"/>
      <c r="H18" s="40"/>
    </row>
    <row r="19" spans="1:8" ht="198" outlineLevel="5" x14ac:dyDescent="0.3">
      <c r="A19" s="4" t="s">
        <v>22</v>
      </c>
      <c r="B19" s="5" t="s">
        <v>23</v>
      </c>
      <c r="C19" s="4" t="s">
        <v>22</v>
      </c>
      <c r="D19" s="54">
        <v>410183</v>
      </c>
      <c r="E19" s="54">
        <v>410183</v>
      </c>
      <c r="F19" s="54">
        <v>464123.87</v>
      </c>
      <c r="G19" s="52">
        <f t="shared" si="0"/>
        <v>113.15044016938781</v>
      </c>
      <c r="H19" s="40"/>
    </row>
    <row r="20" spans="1:8" ht="198" outlineLevel="5" x14ac:dyDescent="0.3">
      <c r="A20" s="4" t="s">
        <v>24</v>
      </c>
      <c r="B20" s="5" t="s">
        <v>25</v>
      </c>
      <c r="C20" s="4" t="s">
        <v>24</v>
      </c>
      <c r="D20" s="54">
        <v>154080</v>
      </c>
      <c r="E20" s="54">
        <v>154080</v>
      </c>
      <c r="F20" s="54">
        <v>375375.33</v>
      </c>
      <c r="G20" s="52">
        <f t="shared" si="0"/>
        <v>243.62365654205607</v>
      </c>
      <c r="H20" s="40"/>
    </row>
    <row r="21" spans="1:8" ht="198" outlineLevel="5" x14ac:dyDescent="0.3">
      <c r="A21" s="4" t="s">
        <v>26</v>
      </c>
      <c r="B21" s="5" t="s">
        <v>27</v>
      </c>
      <c r="C21" s="4" t="s">
        <v>26</v>
      </c>
      <c r="D21" s="54">
        <v>325360</v>
      </c>
      <c r="E21" s="54">
        <v>325360</v>
      </c>
      <c r="F21" s="54">
        <v>-332047.08</v>
      </c>
      <c r="G21" s="52">
        <f t="shared" si="0"/>
        <v>-102.05528645193019</v>
      </c>
      <c r="H21" s="40"/>
    </row>
    <row r="22" spans="1:8" ht="184.8" outlineLevel="5" x14ac:dyDescent="0.3">
      <c r="A22" s="4" t="s">
        <v>28</v>
      </c>
      <c r="B22" s="5" t="s">
        <v>29</v>
      </c>
      <c r="C22" s="4" t="s">
        <v>28</v>
      </c>
      <c r="D22" s="54">
        <v>0</v>
      </c>
      <c r="E22" s="54">
        <v>0</v>
      </c>
      <c r="F22" s="54">
        <v>1849.19</v>
      </c>
      <c r="G22" s="52"/>
      <c r="H22" s="40"/>
    </row>
    <row r="23" spans="1:8" ht="184.8" outlineLevel="5" x14ac:dyDescent="0.3">
      <c r="A23" s="4" t="s">
        <v>30</v>
      </c>
      <c r="B23" s="5" t="s">
        <v>31</v>
      </c>
      <c r="C23" s="4" t="s">
        <v>30</v>
      </c>
      <c r="D23" s="54">
        <v>14000000</v>
      </c>
      <c r="E23" s="54">
        <v>14000000</v>
      </c>
      <c r="F23" s="54">
        <v>1544519.5</v>
      </c>
      <c r="G23" s="52">
        <f t="shared" si="0"/>
        <v>11.032282142857143</v>
      </c>
      <c r="H23" s="40"/>
    </row>
    <row r="24" spans="1:8" ht="171.6" outlineLevel="5" x14ac:dyDescent="0.3">
      <c r="A24" s="4" t="s">
        <v>32</v>
      </c>
      <c r="B24" s="5" t="s">
        <v>33</v>
      </c>
      <c r="C24" s="4" t="s">
        <v>32</v>
      </c>
      <c r="D24" s="54">
        <v>0</v>
      </c>
      <c r="E24" s="54">
        <v>0</v>
      </c>
      <c r="F24" s="54">
        <v>137855.88</v>
      </c>
      <c r="G24" s="52"/>
      <c r="H24" s="40"/>
    </row>
    <row r="25" spans="1:8" ht="118.8" outlineLevel="5" x14ac:dyDescent="0.3">
      <c r="A25" s="4" t="s">
        <v>34</v>
      </c>
      <c r="B25" s="5" t="s">
        <v>35</v>
      </c>
      <c r="C25" s="4" t="s">
        <v>34</v>
      </c>
      <c r="D25" s="54">
        <v>6700000</v>
      </c>
      <c r="E25" s="54">
        <v>6700000</v>
      </c>
      <c r="F25" s="54">
        <v>2995229.45</v>
      </c>
      <c r="G25" s="52">
        <f t="shared" si="0"/>
        <v>44.704917164179108</v>
      </c>
      <c r="H25" s="40"/>
    </row>
    <row r="26" spans="1:8" ht="184.8" outlineLevel="5" x14ac:dyDescent="0.3">
      <c r="A26" s="4" t="s">
        <v>36</v>
      </c>
      <c r="B26" s="5" t="s">
        <v>37</v>
      </c>
      <c r="C26" s="4" t="s">
        <v>36</v>
      </c>
      <c r="D26" s="54">
        <v>230360</v>
      </c>
      <c r="E26" s="54">
        <v>230360</v>
      </c>
      <c r="F26" s="54">
        <v>0</v>
      </c>
      <c r="G26" s="52">
        <f t="shared" si="0"/>
        <v>0</v>
      </c>
      <c r="H26" s="40"/>
    </row>
    <row r="27" spans="1:8" ht="290.39999999999998" outlineLevel="5" x14ac:dyDescent="0.3">
      <c r="A27" s="4" t="s">
        <v>38</v>
      </c>
      <c r="B27" s="5" t="s">
        <v>39</v>
      </c>
      <c r="C27" s="4" t="s">
        <v>38</v>
      </c>
      <c r="D27" s="54">
        <v>35439305</v>
      </c>
      <c r="E27" s="54">
        <v>35439305</v>
      </c>
      <c r="F27" s="54">
        <v>5907700.9299999997</v>
      </c>
      <c r="G27" s="52">
        <f t="shared" si="0"/>
        <v>16.669911924062845</v>
      </c>
      <c r="H27" s="40"/>
    </row>
    <row r="28" spans="1:8" ht="290.39999999999998" outlineLevel="5" x14ac:dyDescent="0.3">
      <c r="A28" s="4" t="s">
        <v>40</v>
      </c>
      <c r="B28" s="5" t="s">
        <v>39</v>
      </c>
      <c r="C28" s="4" t="s">
        <v>40</v>
      </c>
      <c r="D28" s="54">
        <v>0</v>
      </c>
      <c r="E28" s="54">
        <v>0</v>
      </c>
      <c r="F28" s="54">
        <v>22961.48</v>
      </c>
      <c r="G28" s="52"/>
      <c r="H28" s="40"/>
    </row>
    <row r="29" spans="1:8" ht="198" outlineLevel="5" x14ac:dyDescent="0.3">
      <c r="A29" s="4" t="s">
        <v>41</v>
      </c>
      <c r="B29" s="5" t="s">
        <v>42</v>
      </c>
      <c r="C29" s="4" t="s">
        <v>41</v>
      </c>
      <c r="D29" s="54">
        <v>669118</v>
      </c>
      <c r="E29" s="54">
        <v>669118</v>
      </c>
      <c r="F29" s="54">
        <v>0</v>
      </c>
      <c r="G29" s="52">
        <f t="shared" si="0"/>
        <v>0</v>
      </c>
      <c r="H29" s="40"/>
    </row>
    <row r="30" spans="1:8" ht="145.19999999999999" outlineLevel="5" x14ac:dyDescent="0.3">
      <c r="A30" s="4" t="s">
        <v>43</v>
      </c>
      <c r="B30" s="5" t="s">
        <v>44</v>
      </c>
      <c r="C30" s="4" t="s">
        <v>43</v>
      </c>
      <c r="D30" s="54">
        <v>5378792</v>
      </c>
      <c r="E30" s="54">
        <v>5378792</v>
      </c>
      <c r="F30" s="54">
        <v>3357164.57</v>
      </c>
      <c r="G30" s="52">
        <f t="shared" si="0"/>
        <v>62.414842775106379</v>
      </c>
      <c r="H30" s="40"/>
    </row>
    <row r="31" spans="1:8" ht="145.19999999999999" outlineLevel="5" x14ac:dyDescent="0.3">
      <c r="A31" s="4" t="s">
        <v>45</v>
      </c>
      <c r="B31" s="5" t="s">
        <v>46</v>
      </c>
      <c r="C31" s="4" t="s">
        <v>45</v>
      </c>
      <c r="D31" s="54">
        <v>35408500</v>
      </c>
      <c r="E31" s="54">
        <v>35408500</v>
      </c>
      <c r="F31" s="54">
        <v>30152905.949999999</v>
      </c>
      <c r="G31" s="52">
        <f t="shared" si="0"/>
        <v>85.157253060705756</v>
      </c>
      <c r="H31" s="40"/>
    </row>
    <row r="32" spans="1:8" ht="145.19999999999999" outlineLevel="5" x14ac:dyDescent="0.3">
      <c r="A32" s="4" t="s">
        <v>47</v>
      </c>
      <c r="B32" s="5" t="s">
        <v>48</v>
      </c>
      <c r="C32" s="4" t="s">
        <v>47</v>
      </c>
      <c r="D32" s="54">
        <v>0</v>
      </c>
      <c r="E32" s="54">
        <v>0</v>
      </c>
      <c r="F32" s="54">
        <v>12881.45</v>
      </c>
      <c r="G32" s="52"/>
      <c r="H32" s="40"/>
    </row>
    <row r="33" spans="1:8" ht="290.39999999999998" outlineLevel="5" x14ac:dyDescent="0.3">
      <c r="A33" s="4" t="s">
        <v>49</v>
      </c>
      <c r="B33" s="5" t="s">
        <v>50</v>
      </c>
      <c r="C33" s="4" t="s">
        <v>49</v>
      </c>
      <c r="D33" s="54">
        <v>9412071</v>
      </c>
      <c r="E33" s="54">
        <v>9412071</v>
      </c>
      <c r="F33" s="54">
        <v>5892357.5800000001</v>
      </c>
      <c r="G33" s="52">
        <f t="shared" si="0"/>
        <v>62.604261910051463</v>
      </c>
      <c r="H33" s="40"/>
    </row>
    <row r="34" spans="1:8" ht="290.39999999999998" outlineLevel="5" x14ac:dyDescent="0.3">
      <c r="A34" s="4" t="s">
        <v>51</v>
      </c>
      <c r="B34" s="5" t="s">
        <v>50</v>
      </c>
      <c r="C34" s="4" t="s">
        <v>51</v>
      </c>
      <c r="D34" s="54">
        <v>0</v>
      </c>
      <c r="E34" s="54">
        <v>0</v>
      </c>
      <c r="F34" s="54">
        <v>1782.96</v>
      </c>
      <c r="G34" s="52"/>
      <c r="H34" s="40"/>
    </row>
    <row r="35" spans="1:8" ht="290.39999999999998" outlineLevel="5" x14ac:dyDescent="0.3">
      <c r="A35" s="4" t="s">
        <v>52</v>
      </c>
      <c r="B35" s="5" t="s">
        <v>53</v>
      </c>
      <c r="C35" s="4" t="s">
        <v>52</v>
      </c>
      <c r="D35" s="54">
        <v>4971944</v>
      </c>
      <c r="E35" s="54">
        <v>4971944</v>
      </c>
      <c r="F35" s="54">
        <v>3401413.84</v>
      </c>
      <c r="G35" s="52">
        <f t="shared" si="0"/>
        <v>68.412151062039314</v>
      </c>
      <c r="H35" s="40"/>
    </row>
    <row r="36" spans="1:8" ht="290.39999999999998" outlineLevel="5" x14ac:dyDescent="0.3">
      <c r="A36" s="4" t="s">
        <v>54</v>
      </c>
      <c r="B36" s="5" t="s">
        <v>55</v>
      </c>
      <c r="C36" s="4" t="s">
        <v>54</v>
      </c>
      <c r="D36" s="54">
        <v>17568889</v>
      </c>
      <c r="E36" s="54">
        <v>17568889</v>
      </c>
      <c r="F36" s="54">
        <v>8888446.4900000002</v>
      </c>
      <c r="G36" s="52">
        <f t="shared" si="0"/>
        <v>50.591966799949617</v>
      </c>
      <c r="H36" s="40"/>
    </row>
    <row r="37" spans="1:8" ht="290.39999999999998" outlineLevel="5" x14ac:dyDescent="0.3">
      <c r="A37" s="4" t="s">
        <v>56</v>
      </c>
      <c r="B37" s="5" t="s">
        <v>55</v>
      </c>
      <c r="C37" s="4" t="s">
        <v>56</v>
      </c>
      <c r="D37" s="54">
        <v>0</v>
      </c>
      <c r="E37" s="54">
        <v>0</v>
      </c>
      <c r="F37" s="54">
        <v>4101.82</v>
      </c>
      <c r="G37" s="52"/>
      <c r="H37" s="40"/>
    </row>
    <row r="38" spans="1:8" ht="224.4" outlineLevel="5" x14ac:dyDescent="0.3">
      <c r="A38" s="4" t="s">
        <v>57</v>
      </c>
      <c r="B38" s="5" t="s">
        <v>58</v>
      </c>
      <c r="C38" s="4" t="s">
        <v>57</v>
      </c>
      <c r="D38" s="54">
        <v>0</v>
      </c>
      <c r="E38" s="54">
        <v>0</v>
      </c>
      <c r="F38" s="54">
        <v>30.48</v>
      </c>
      <c r="G38" s="52"/>
      <c r="H38" s="40"/>
    </row>
    <row r="39" spans="1:8" ht="92.4" outlineLevel="5" x14ac:dyDescent="0.3">
      <c r="A39" s="4" t="s">
        <v>59</v>
      </c>
      <c r="B39" s="5" t="s">
        <v>60</v>
      </c>
      <c r="C39" s="4" t="s">
        <v>59</v>
      </c>
      <c r="D39" s="54">
        <v>0</v>
      </c>
      <c r="E39" s="54">
        <v>0</v>
      </c>
      <c r="F39" s="54">
        <v>37956.239999999998</v>
      </c>
      <c r="G39" s="52"/>
      <c r="H39" s="40"/>
    </row>
    <row r="40" spans="1:8" ht="92.4" outlineLevel="5" x14ac:dyDescent="0.3">
      <c r="A40" s="4" t="s">
        <v>61</v>
      </c>
      <c r="B40" s="5" t="s">
        <v>62</v>
      </c>
      <c r="C40" s="4" t="s">
        <v>61</v>
      </c>
      <c r="D40" s="54">
        <v>63792</v>
      </c>
      <c r="E40" s="54">
        <v>63792</v>
      </c>
      <c r="F40" s="54">
        <v>40942.410000000003</v>
      </c>
      <c r="G40" s="52">
        <f t="shared" si="0"/>
        <v>64.18110421369451</v>
      </c>
      <c r="H40" s="40"/>
    </row>
    <row r="41" spans="1:8" ht="105.6" outlineLevel="5" x14ac:dyDescent="0.3">
      <c r="A41" s="4" t="s">
        <v>63</v>
      </c>
      <c r="B41" s="5" t="s">
        <v>64</v>
      </c>
      <c r="C41" s="4" t="s">
        <v>63</v>
      </c>
      <c r="D41" s="54">
        <v>0</v>
      </c>
      <c r="E41" s="54">
        <v>0</v>
      </c>
      <c r="F41" s="54">
        <v>0</v>
      </c>
      <c r="G41" s="52"/>
      <c r="H41" s="40"/>
    </row>
    <row r="42" spans="1:8" ht="39.6" outlineLevel="1" x14ac:dyDescent="0.3">
      <c r="A42" s="4" t="s">
        <v>65</v>
      </c>
      <c r="B42" s="5" t="s">
        <v>66</v>
      </c>
      <c r="C42" s="4" t="s">
        <v>65</v>
      </c>
      <c r="D42" s="54">
        <v>59212527.43</v>
      </c>
      <c r="E42" s="54">
        <v>59212527.43</v>
      </c>
      <c r="F42" s="54">
        <v>26294499.68</v>
      </c>
      <c r="G42" s="52">
        <f t="shared" si="0"/>
        <v>44.406987543446597</v>
      </c>
      <c r="H42" s="40"/>
    </row>
    <row r="43" spans="1:8" ht="26.4" outlineLevel="3" x14ac:dyDescent="0.3">
      <c r="A43" s="4" t="s">
        <v>67</v>
      </c>
      <c r="B43" s="5" t="s">
        <v>68</v>
      </c>
      <c r="C43" s="4" t="s">
        <v>67</v>
      </c>
      <c r="D43" s="54">
        <v>59212527.43</v>
      </c>
      <c r="E43" s="54">
        <v>59212527.43</v>
      </c>
      <c r="F43" s="54">
        <v>26294499.68</v>
      </c>
      <c r="G43" s="52">
        <f t="shared" si="0"/>
        <v>44.406987543446597</v>
      </c>
      <c r="H43" s="40"/>
    </row>
    <row r="44" spans="1:8" ht="118.8" outlineLevel="5" x14ac:dyDescent="0.3">
      <c r="A44" s="4" t="s">
        <v>69</v>
      </c>
      <c r="B44" s="5" t="s">
        <v>70</v>
      </c>
      <c r="C44" s="4" t="s">
        <v>69</v>
      </c>
      <c r="D44" s="54">
        <v>26508971</v>
      </c>
      <c r="E44" s="54">
        <v>26508971</v>
      </c>
      <c r="F44" s="54">
        <v>13271809.640000001</v>
      </c>
      <c r="G44" s="52">
        <f t="shared" si="0"/>
        <v>50.065351989709448</v>
      </c>
      <c r="H44" s="40"/>
    </row>
    <row r="45" spans="1:8" ht="132" outlineLevel="5" x14ac:dyDescent="0.3">
      <c r="A45" s="4" t="s">
        <v>71</v>
      </c>
      <c r="B45" s="5" t="s">
        <v>72</v>
      </c>
      <c r="C45" s="4" t="s">
        <v>71</v>
      </c>
      <c r="D45" s="54">
        <v>168733</v>
      </c>
      <c r="E45" s="54">
        <v>168733</v>
      </c>
      <c r="F45" s="54">
        <v>82930.33</v>
      </c>
      <c r="G45" s="52">
        <f t="shared" si="0"/>
        <v>49.148850550870307</v>
      </c>
      <c r="H45" s="40"/>
    </row>
    <row r="46" spans="1:8" ht="118.8" outlineLevel="5" x14ac:dyDescent="0.3">
      <c r="A46" s="4" t="s">
        <v>73</v>
      </c>
      <c r="B46" s="5" t="s">
        <v>74</v>
      </c>
      <c r="C46" s="4" t="s">
        <v>73</v>
      </c>
      <c r="D46" s="54">
        <v>35744649</v>
      </c>
      <c r="E46" s="54">
        <v>35744649</v>
      </c>
      <c r="F46" s="54">
        <v>14421318.48</v>
      </c>
      <c r="G46" s="52">
        <f t="shared" si="0"/>
        <v>40.345391222053969</v>
      </c>
      <c r="H46" s="40"/>
    </row>
    <row r="47" spans="1:8" ht="118.8" outlineLevel="5" x14ac:dyDescent="0.3">
      <c r="A47" s="4" t="s">
        <v>75</v>
      </c>
      <c r="B47" s="5" t="s">
        <v>76</v>
      </c>
      <c r="C47" s="4" t="s">
        <v>75</v>
      </c>
      <c r="D47" s="54">
        <v>-3209825.57</v>
      </c>
      <c r="E47" s="54">
        <v>-3209825.57</v>
      </c>
      <c r="F47" s="54">
        <v>-1481558.77</v>
      </c>
      <c r="G47" s="52">
        <f t="shared" si="0"/>
        <v>46.156986966740384</v>
      </c>
      <c r="H47" s="40"/>
    </row>
    <row r="48" spans="1:8" outlineLevel="1" x14ac:dyDescent="0.3">
      <c r="A48" s="4" t="s">
        <v>77</v>
      </c>
      <c r="B48" s="5" t="s">
        <v>78</v>
      </c>
      <c r="C48" s="4" t="s">
        <v>77</v>
      </c>
      <c r="D48" s="54">
        <v>425800000</v>
      </c>
      <c r="E48" s="54">
        <v>425800000</v>
      </c>
      <c r="F48" s="54">
        <v>187804779.02000001</v>
      </c>
      <c r="G48" s="52">
        <f t="shared" si="0"/>
        <v>44.10633607797088</v>
      </c>
      <c r="H48" s="40"/>
    </row>
    <row r="49" spans="1:8" ht="26.4" outlineLevel="3" x14ac:dyDescent="0.3">
      <c r="A49" s="4" t="s">
        <v>79</v>
      </c>
      <c r="B49" s="5" t="s">
        <v>80</v>
      </c>
      <c r="C49" s="4" t="s">
        <v>79</v>
      </c>
      <c r="D49" s="54">
        <v>413800000</v>
      </c>
      <c r="E49" s="54">
        <v>413800000</v>
      </c>
      <c r="F49" s="54">
        <v>184837234.72</v>
      </c>
      <c r="G49" s="52">
        <f t="shared" si="0"/>
        <v>44.668253919768006</v>
      </c>
      <c r="H49" s="40"/>
    </row>
    <row r="50" spans="1:8" ht="66" outlineLevel="5" x14ac:dyDescent="0.3">
      <c r="A50" s="4" t="s">
        <v>81</v>
      </c>
      <c r="B50" s="5" t="s">
        <v>82</v>
      </c>
      <c r="C50" s="4" t="s">
        <v>81</v>
      </c>
      <c r="D50" s="54">
        <v>333800000</v>
      </c>
      <c r="E50" s="54">
        <v>333800000</v>
      </c>
      <c r="F50" s="54">
        <v>149785697</v>
      </c>
      <c r="G50" s="52">
        <f t="shared" si="0"/>
        <v>44.872887058118636</v>
      </c>
      <c r="H50" s="40"/>
    </row>
    <row r="51" spans="1:8" ht="66" outlineLevel="5" x14ac:dyDescent="0.3">
      <c r="A51" s="4" t="s">
        <v>83</v>
      </c>
      <c r="B51" s="5" t="s">
        <v>84</v>
      </c>
      <c r="C51" s="4" t="s">
        <v>83</v>
      </c>
      <c r="D51" s="54">
        <v>0</v>
      </c>
      <c r="E51" s="54">
        <v>0</v>
      </c>
      <c r="F51" s="54">
        <v>141263.56</v>
      </c>
      <c r="G51" s="52"/>
      <c r="H51" s="40"/>
    </row>
    <row r="52" spans="1:8" ht="105.6" outlineLevel="5" x14ac:dyDescent="0.3">
      <c r="A52" s="4" t="s">
        <v>85</v>
      </c>
      <c r="B52" s="5" t="s">
        <v>86</v>
      </c>
      <c r="C52" s="4" t="s">
        <v>85</v>
      </c>
      <c r="D52" s="54">
        <v>80000000</v>
      </c>
      <c r="E52" s="54">
        <v>80000000</v>
      </c>
      <c r="F52" s="54">
        <v>34910274.159999996</v>
      </c>
      <c r="G52" s="52">
        <f t="shared" ref="G52:G90" si="1">F52/E52*100</f>
        <v>43.637842699999993</v>
      </c>
      <c r="H52" s="40"/>
    </row>
    <row r="53" spans="1:8" ht="26.4" outlineLevel="3" x14ac:dyDescent="0.3">
      <c r="A53" s="4" t="s">
        <v>87</v>
      </c>
      <c r="B53" s="5" t="s">
        <v>88</v>
      </c>
      <c r="C53" s="4" t="s">
        <v>87</v>
      </c>
      <c r="D53" s="54">
        <v>0</v>
      </c>
      <c r="E53" s="54">
        <v>0</v>
      </c>
      <c r="F53" s="54">
        <v>49839.11</v>
      </c>
      <c r="G53" s="52"/>
      <c r="H53" s="40"/>
    </row>
    <row r="54" spans="1:8" ht="66" outlineLevel="5" x14ac:dyDescent="0.3">
      <c r="A54" s="4" t="s">
        <v>89</v>
      </c>
      <c r="B54" s="5" t="s">
        <v>90</v>
      </c>
      <c r="C54" s="4" t="s">
        <v>89</v>
      </c>
      <c r="D54" s="54">
        <v>0</v>
      </c>
      <c r="E54" s="54">
        <v>0</v>
      </c>
      <c r="F54" s="54">
        <v>47904.11</v>
      </c>
      <c r="G54" s="52"/>
      <c r="H54" s="40"/>
    </row>
    <row r="55" spans="1:8" ht="52.8" outlineLevel="5" x14ac:dyDescent="0.3">
      <c r="A55" s="4" t="s">
        <v>91</v>
      </c>
      <c r="B55" s="5" t="s">
        <v>92</v>
      </c>
      <c r="C55" s="4" t="s">
        <v>91</v>
      </c>
      <c r="D55" s="54">
        <v>0</v>
      </c>
      <c r="E55" s="54">
        <v>0</v>
      </c>
      <c r="F55" s="54">
        <v>1935</v>
      </c>
      <c r="G55" s="52"/>
      <c r="H55" s="40"/>
    </row>
    <row r="56" spans="1:8" outlineLevel="3" x14ac:dyDescent="0.3">
      <c r="A56" s="4" t="s">
        <v>93</v>
      </c>
      <c r="B56" s="5" t="s">
        <v>94</v>
      </c>
      <c r="C56" s="4" t="s">
        <v>93</v>
      </c>
      <c r="D56" s="54">
        <v>1100000</v>
      </c>
      <c r="E56" s="54">
        <v>1100000</v>
      </c>
      <c r="F56" s="54">
        <v>460606</v>
      </c>
      <c r="G56" s="52">
        <f t="shared" si="1"/>
        <v>41.873272727272727</v>
      </c>
      <c r="H56" s="40"/>
    </row>
    <row r="57" spans="1:8" ht="52.8" outlineLevel="5" x14ac:dyDescent="0.3">
      <c r="A57" s="4" t="s">
        <v>95</v>
      </c>
      <c r="B57" s="5" t="s">
        <v>96</v>
      </c>
      <c r="C57" s="4" t="s">
        <v>95</v>
      </c>
      <c r="D57" s="54">
        <v>1100000</v>
      </c>
      <c r="E57" s="54">
        <v>1100000</v>
      </c>
      <c r="F57" s="54">
        <v>459012</v>
      </c>
      <c r="G57" s="52">
        <f t="shared" si="1"/>
        <v>41.728363636363639</v>
      </c>
      <c r="H57" s="40"/>
    </row>
    <row r="58" spans="1:8" ht="52.8" outlineLevel="5" x14ac:dyDescent="0.3">
      <c r="A58" s="4" t="s">
        <v>97</v>
      </c>
      <c r="B58" s="5" t="s">
        <v>98</v>
      </c>
      <c r="C58" s="4" t="s">
        <v>97</v>
      </c>
      <c r="D58" s="54">
        <v>0</v>
      </c>
      <c r="E58" s="54">
        <v>0</v>
      </c>
      <c r="F58" s="54">
        <v>1594</v>
      </c>
      <c r="G58" s="52"/>
      <c r="H58" s="40"/>
    </row>
    <row r="59" spans="1:8" ht="26.4" outlineLevel="3" x14ac:dyDescent="0.3">
      <c r="A59" s="4" t="s">
        <v>99</v>
      </c>
      <c r="B59" s="5" t="s">
        <v>100</v>
      </c>
      <c r="C59" s="4" t="s">
        <v>99</v>
      </c>
      <c r="D59" s="54">
        <v>10900000</v>
      </c>
      <c r="E59" s="54">
        <v>10900000</v>
      </c>
      <c r="F59" s="54">
        <v>2457099.19</v>
      </c>
      <c r="G59" s="52">
        <f t="shared" si="1"/>
        <v>22.542194403669725</v>
      </c>
      <c r="H59" s="40"/>
    </row>
    <row r="60" spans="1:8" ht="79.2" outlineLevel="5" x14ac:dyDescent="0.3">
      <c r="A60" s="4" t="s">
        <v>101</v>
      </c>
      <c r="B60" s="5" t="s">
        <v>102</v>
      </c>
      <c r="C60" s="4" t="s">
        <v>101</v>
      </c>
      <c r="D60" s="54">
        <v>10900000</v>
      </c>
      <c r="E60" s="54">
        <v>10900000</v>
      </c>
      <c r="F60" s="54">
        <v>2457099.19</v>
      </c>
      <c r="G60" s="52">
        <f t="shared" si="1"/>
        <v>22.542194403669725</v>
      </c>
      <c r="H60" s="40"/>
    </row>
    <row r="61" spans="1:8" outlineLevel="1" x14ac:dyDescent="0.3">
      <c r="A61" s="4" t="s">
        <v>103</v>
      </c>
      <c r="B61" s="5" t="s">
        <v>104</v>
      </c>
      <c r="C61" s="4" t="s">
        <v>103</v>
      </c>
      <c r="D61" s="54">
        <v>182586000</v>
      </c>
      <c r="E61" s="54">
        <v>182586000</v>
      </c>
      <c r="F61" s="54">
        <v>49292689.380000003</v>
      </c>
      <c r="G61" s="52">
        <f t="shared" si="1"/>
        <v>26.996970950675298</v>
      </c>
      <c r="H61" s="40"/>
    </row>
    <row r="62" spans="1:8" outlineLevel="3" x14ac:dyDescent="0.3">
      <c r="A62" s="4" t="s">
        <v>105</v>
      </c>
      <c r="B62" s="5" t="s">
        <v>106</v>
      </c>
      <c r="C62" s="4" t="s">
        <v>105</v>
      </c>
      <c r="D62" s="54">
        <v>43910000</v>
      </c>
      <c r="E62" s="54">
        <v>43910000</v>
      </c>
      <c r="F62" s="54">
        <v>3597993.31</v>
      </c>
      <c r="G62" s="52">
        <f t="shared" si="1"/>
        <v>8.1940180141197896</v>
      </c>
      <c r="H62" s="40"/>
    </row>
    <row r="63" spans="1:8" ht="79.2" outlineLevel="5" x14ac:dyDescent="0.3">
      <c r="A63" s="4" t="s">
        <v>107</v>
      </c>
      <c r="B63" s="5" t="s">
        <v>108</v>
      </c>
      <c r="C63" s="4" t="s">
        <v>107</v>
      </c>
      <c r="D63" s="54">
        <v>43910000</v>
      </c>
      <c r="E63" s="54">
        <v>43910000</v>
      </c>
      <c r="F63" s="54">
        <v>3597993.31</v>
      </c>
      <c r="G63" s="52">
        <f t="shared" si="1"/>
        <v>8.1940180141197896</v>
      </c>
      <c r="H63" s="40"/>
    </row>
    <row r="64" spans="1:8" outlineLevel="3" x14ac:dyDescent="0.3">
      <c r="A64" s="4" t="s">
        <v>109</v>
      </c>
      <c r="B64" s="5" t="s">
        <v>110</v>
      </c>
      <c r="C64" s="4" t="s">
        <v>109</v>
      </c>
      <c r="D64" s="54">
        <v>21326000</v>
      </c>
      <c r="E64" s="54">
        <v>21326000</v>
      </c>
      <c r="F64" s="54">
        <v>12837534.16</v>
      </c>
      <c r="G64" s="52">
        <f t="shared" si="1"/>
        <v>60.196633967926473</v>
      </c>
      <c r="H64" s="40"/>
    </row>
    <row r="65" spans="1:9" ht="66" outlineLevel="5" x14ac:dyDescent="0.3">
      <c r="A65" s="4" t="s">
        <v>111</v>
      </c>
      <c r="B65" s="5" t="s">
        <v>112</v>
      </c>
      <c r="C65" s="4" t="s">
        <v>111</v>
      </c>
      <c r="D65" s="54">
        <v>21326000</v>
      </c>
      <c r="E65" s="54">
        <v>21326000</v>
      </c>
      <c r="F65" s="54">
        <v>12816172.859999999</v>
      </c>
      <c r="G65" s="52">
        <f t="shared" si="1"/>
        <v>60.096468442277029</v>
      </c>
      <c r="H65" s="40"/>
    </row>
    <row r="66" spans="1:9" ht="66" outlineLevel="5" x14ac:dyDescent="0.3">
      <c r="A66" s="4" t="s">
        <v>113</v>
      </c>
      <c r="B66" s="5" t="s">
        <v>114</v>
      </c>
      <c r="C66" s="4" t="s">
        <v>113</v>
      </c>
      <c r="D66" s="54">
        <v>0</v>
      </c>
      <c r="E66" s="54">
        <v>0</v>
      </c>
      <c r="F66" s="54">
        <v>21361.3</v>
      </c>
      <c r="G66" s="52"/>
      <c r="H66" s="40"/>
    </row>
    <row r="67" spans="1:9" outlineLevel="3" x14ac:dyDescent="0.3">
      <c r="A67" s="4" t="s">
        <v>115</v>
      </c>
      <c r="B67" s="5" t="s">
        <v>116</v>
      </c>
      <c r="C67" s="4" t="s">
        <v>115</v>
      </c>
      <c r="D67" s="54">
        <v>117350000</v>
      </c>
      <c r="E67" s="54">
        <v>117350000</v>
      </c>
      <c r="F67" s="54">
        <v>32857161.91</v>
      </c>
      <c r="G67" s="52">
        <f t="shared" si="1"/>
        <v>27.999285820195997</v>
      </c>
      <c r="H67" s="40"/>
    </row>
    <row r="68" spans="1:9" outlineLevel="4" x14ac:dyDescent="0.3">
      <c r="A68" s="4" t="s">
        <v>117</v>
      </c>
      <c r="B68" s="5" t="s">
        <v>118</v>
      </c>
      <c r="C68" s="4" t="s">
        <v>117</v>
      </c>
      <c r="D68" s="54">
        <v>54365000</v>
      </c>
      <c r="E68" s="54">
        <v>54365000</v>
      </c>
      <c r="F68" s="54">
        <v>25355438.239999998</v>
      </c>
      <c r="G68" s="52">
        <f t="shared" si="1"/>
        <v>46.639268352800514</v>
      </c>
      <c r="H68" s="40"/>
    </row>
    <row r="69" spans="1:9" ht="66" outlineLevel="5" x14ac:dyDescent="0.3">
      <c r="A69" s="4" t="s">
        <v>119</v>
      </c>
      <c r="B69" s="5" t="s">
        <v>120</v>
      </c>
      <c r="C69" s="4" t="s">
        <v>119</v>
      </c>
      <c r="D69" s="54">
        <v>54365000</v>
      </c>
      <c r="E69" s="54">
        <v>54365000</v>
      </c>
      <c r="F69" s="54">
        <v>25355438.239999998</v>
      </c>
      <c r="G69" s="52">
        <f t="shared" si="1"/>
        <v>46.639268352800514</v>
      </c>
      <c r="H69" s="40"/>
    </row>
    <row r="70" spans="1:9" outlineLevel="4" x14ac:dyDescent="0.3">
      <c r="A70" s="4" t="s">
        <v>121</v>
      </c>
      <c r="B70" s="5" t="s">
        <v>122</v>
      </c>
      <c r="C70" s="4" t="s">
        <v>121</v>
      </c>
      <c r="D70" s="54">
        <v>62985000</v>
      </c>
      <c r="E70" s="54">
        <v>62985000</v>
      </c>
      <c r="F70" s="54">
        <v>7501723.6699999999</v>
      </c>
      <c r="G70" s="52">
        <f t="shared" si="1"/>
        <v>11.910333682622847</v>
      </c>
      <c r="H70" s="40"/>
    </row>
    <row r="71" spans="1:9" ht="79.2" outlineLevel="5" x14ac:dyDescent="0.3">
      <c r="A71" s="4" t="s">
        <v>123</v>
      </c>
      <c r="B71" s="5" t="s">
        <v>124</v>
      </c>
      <c r="C71" s="4" t="s">
        <v>123</v>
      </c>
      <c r="D71" s="54">
        <v>62985000</v>
      </c>
      <c r="E71" s="54">
        <v>62985000</v>
      </c>
      <c r="F71" s="54">
        <v>7501723.6699999999</v>
      </c>
      <c r="G71" s="52">
        <f t="shared" si="1"/>
        <v>11.910333682622847</v>
      </c>
      <c r="H71" s="40"/>
    </row>
    <row r="72" spans="1:9" outlineLevel="1" x14ac:dyDescent="0.3">
      <c r="A72" s="4" t="s">
        <v>125</v>
      </c>
      <c r="B72" s="5" t="s">
        <v>126</v>
      </c>
      <c r="C72" s="4" t="s">
        <v>125</v>
      </c>
      <c r="D72" s="54">
        <v>32500000</v>
      </c>
      <c r="E72" s="54">
        <v>32500000</v>
      </c>
      <c r="F72" s="54">
        <v>15194588.74</v>
      </c>
      <c r="G72" s="52">
        <f t="shared" si="1"/>
        <v>46.752580738461539</v>
      </c>
      <c r="H72" s="40"/>
    </row>
    <row r="73" spans="1:9" ht="39.6" outlineLevel="3" x14ac:dyDescent="0.3">
      <c r="A73" s="4" t="s">
        <v>127</v>
      </c>
      <c r="B73" s="5" t="s">
        <v>128</v>
      </c>
      <c r="C73" s="4" t="s">
        <v>127</v>
      </c>
      <c r="D73" s="54">
        <v>32500000</v>
      </c>
      <c r="E73" s="54">
        <v>32500000</v>
      </c>
      <c r="F73" s="54">
        <v>15194588.74</v>
      </c>
      <c r="G73" s="52">
        <f t="shared" si="1"/>
        <v>46.752580738461539</v>
      </c>
      <c r="H73" s="40"/>
    </row>
    <row r="74" spans="1:9" ht="66" outlineLevel="5" x14ac:dyDescent="0.3">
      <c r="A74" s="4" t="s">
        <v>129</v>
      </c>
      <c r="B74" s="5" t="s">
        <v>130</v>
      </c>
      <c r="C74" s="4" t="s">
        <v>129</v>
      </c>
      <c r="D74" s="54">
        <v>32500000</v>
      </c>
      <c r="E74" s="54">
        <v>32500000</v>
      </c>
      <c r="F74" s="54">
        <v>14835749.359999999</v>
      </c>
      <c r="G74" s="52">
        <f t="shared" si="1"/>
        <v>45.648459569230766</v>
      </c>
      <c r="H74" s="40"/>
    </row>
    <row r="75" spans="1:9" ht="79.2" outlineLevel="5" x14ac:dyDescent="0.3">
      <c r="A75" s="4" t="s">
        <v>131</v>
      </c>
      <c r="B75" s="5" t="s">
        <v>132</v>
      </c>
      <c r="C75" s="4" t="s">
        <v>131</v>
      </c>
      <c r="D75" s="54">
        <v>0</v>
      </c>
      <c r="E75" s="54">
        <v>0</v>
      </c>
      <c r="F75" s="54">
        <v>358839.38</v>
      </c>
      <c r="G75" s="52"/>
      <c r="H75" s="40"/>
    </row>
    <row r="76" spans="1:9" ht="52.8" outlineLevel="1" x14ac:dyDescent="0.3">
      <c r="A76" s="4" t="s">
        <v>133</v>
      </c>
      <c r="B76" s="5" t="s">
        <v>134</v>
      </c>
      <c r="C76" s="4" t="s">
        <v>133</v>
      </c>
      <c r="D76" s="54">
        <v>27228877.039999999</v>
      </c>
      <c r="E76" s="54">
        <v>27228877.039999999</v>
      </c>
      <c r="F76" s="54">
        <v>9879326.5099999998</v>
      </c>
      <c r="G76" s="52">
        <f t="shared" si="1"/>
        <v>36.282533780173843</v>
      </c>
      <c r="H76" s="41"/>
      <c r="I76" s="21"/>
    </row>
    <row r="77" spans="1:9" ht="79.2" outlineLevel="5" x14ac:dyDescent="0.3">
      <c r="A77" s="4" t="s">
        <v>135</v>
      </c>
      <c r="B77" s="5" t="s">
        <v>136</v>
      </c>
      <c r="C77" s="4" t="s">
        <v>135</v>
      </c>
      <c r="D77" s="54">
        <v>8755672.9900000002</v>
      </c>
      <c r="E77" s="54">
        <v>8755672.9900000002</v>
      </c>
      <c r="F77" s="54">
        <v>4386243.21</v>
      </c>
      <c r="G77" s="52">
        <f t="shared" si="1"/>
        <v>50.096014492656373</v>
      </c>
      <c r="H77" s="40"/>
    </row>
    <row r="78" spans="1:9" ht="79.2" outlineLevel="5" x14ac:dyDescent="0.3">
      <c r="A78" s="4" t="s">
        <v>137</v>
      </c>
      <c r="B78" s="5" t="s">
        <v>138</v>
      </c>
      <c r="C78" s="4" t="s">
        <v>137</v>
      </c>
      <c r="D78" s="54">
        <v>8054080.9500000002</v>
      </c>
      <c r="E78" s="54">
        <v>8054080.9500000002</v>
      </c>
      <c r="F78" s="54">
        <v>1821752.02</v>
      </c>
      <c r="G78" s="52">
        <f t="shared" si="1"/>
        <v>22.618993170164252</v>
      </c>
      <c r="H78" s="40"/>
    </row>
    <row r="79" spans="1:9" ht="66" outlineLevel="5" x14ac:dyDescent="0.3">
      <c r="A79" s="4" t="s">
        <v>139</v>
      </c>
      <c r="B79" s="5" t="s">
        <v>140</v>
      </c>
      <c r="C79" s="4" t="s">
        <v>139</v>
      </c>
      <c r="D79" s="54">
        <v>1302358.1000000001</v>
      </c>
      <c r="E79" s="54">
        <v>1302358.1000000001</v>
      </c>
      <c r="F79" s="54">
        <v>13357.1</v>
      </c>
      <c r="G79" s="52">
        <f t="shared" si="1"/>
        <v>1.0256088551988889</v>
      </c>
      <c r="H79" s="40"/>
    </row>
    <row r="80" spans="1:9" ht="39.6" outlineLevel="5" x14ac:dyDescent="0.3">
      <c r="A80" s="4" t="s">
        <v>141</v>
      </c>
      <c r="B80" s="5" t="s">
        <v>142</v>
      </c>
      <c r="C80" s="4" t="s">
        <v>141</v>
      </c>
      <c r="D80" s="54">
        <v>2207621</v>
      </c>
      <c r="E80" s="54">
        <v>2207621</v>
      </c>
      <c r="F80" s="54">
        <v>2043783.27</v>
      </c>
      <c r="G80" s="52">
        <f t="shared" si="1"/>
        <v>92.578539069885636</v>
      </c>
      <c r="H80" s="40"/>
    </row>
    <row r="81" spans="1:9" ht="118.8" outlineLevel="5" x14ac:dyDescent="0.3">
      <c r="A81" s="4" t="s">
        <v>143</v>
      </c>
      <c r="B81" s="5" t="s">
        <v>144</v>
      </c>
      <c r="C81" s="4" t="s">
        <v>143</v>
      </c>
      <c r="D81" s="54">
        <v>1000</v>
      </c>
      <c r="E81" s="54">
        <v>1000</v>
      </c>
      <c r="F81" s="54">
        <v>27729.279999999999</v>
      </c>
      <c r="G81" s="52">
        <f t="shared" si="1"/>
        <v>2772.9279999999999</v>
      </c>
      <c r="H81" s="40"/>
    </row>
    <row r="82" spans="1:9" ht="198" outlineLevel="5" x14ac:dyDescent="0.3">
      <c r="A82" s="4" t="s">
        <v>145</v>
      </c>
      <c r="B82" s="5" t="s">
        <v>146</v>
      </c>
      <c r="C82" s="4" t="s">
        <v>145</v>
      </c>
      <c r="D82" s="54">
        <v>0</v>
      </c>
      <c r="E82" s="54">
        <v>0</v>
      </c>
      <c r="F82" s="54">
        <v>1.97</v>
      </c>
      <c r="G82" s="52"/>
      <c r="H82" s="40"/>
    </row>
    <row r="83" spans="1:9" ht="79.2" outlineLevel="5" x14ac:dyDescent="0.3">
      <c r="A83" s="4" t="s">
        <v>147</v>
      </c>
      <c r="B83" s="5" t="s">
        <v>148</v>
      </c>
      <c r="C83" s="4" t="s">
        <v>147</v>
      </c>
      <c r="D83" s="54">
        <v>2750000</v>
      </c>
      <c r="E83" s="54">
        <v>2750000</v>
      </c>
      <c r="F83" s="54">
        <v>50553.05</v>
      </c>
      <c r="G83" s="52">
        <f t="shared" si="1"/>
        <v>1.8382927272727274</v>
      </c>
      <c r="H83" s="40"/>
    </row>
    <row r="84" spans="1:9" ht="105.6" outlineLevel="5" x14ac:dyDescent="0.3">
      <c r="A84" s="4" t="s">
        <v>149</v>
      </c>
      <c r="B84" s="5" t="s">
        <v>150</v>
      </c>
      <c r="C84" s="4" t="s">
        <v>149</v>
      </c>
      <c r="D84" s="54">
        <v>4158144</v>
      </c>
      <c r="E84" s="54">
        <v>4158144</v>
      </c>
      <c r="F84" s="54">
        <v>1535906.61</v>
      </c>
      <c r="G84" s="52">
        <f t="shared" si="1"/>
        <v>36.937311694833078</v>
      </c>
      <c r="H84" s="40"/>
    </row>
    <row r="85" spans="1:9" ht="26.4" outlineLevel="1" x14ac:dyDescent="0.3">
      <c r="A85" s="4" t="s">
        <v>151</v>
      </c>
      <c r="B85" s="5" t="s">
        <v>152</v>
      </c>
      <c r="C85" s="4" t="s">
        <v>151</v>
      </c>
      <c r="D85" s="54">
        <v>731499.07</v>
      </c>
      <c r="E85" s="54">
        <v>731499.07</v>
      </c>
      <c r="F85" s="54">
        <v>1101053.24</v>
      </c>
      <c r="G85" s="52">
        <f t="shared" si="1"/>
        <v>150.52011481026219</v>
      </c>
      <c r="H85" s="40"/>
    </row>
    <row r="86" spans="1:9" ht="26.4" outlineLevel="3" x14ac:dyDescent="0.3">
      <c r="A86" s="4" t="s">
        <v>153</v>
      </c>
      <c r="B86" s="5" t="s">
        <v>154</v>
      </c>
      <c r="C86" s="4" t="s">
        <v>153</v>
      </c>
      <c r="D86" s="54">
        <v>731499.07</v>
      </c>
      <c r="E86" s="54">
        <v>731499.07</v>
      </c>
      <c r="F86" s="54">
        <v>1101053.24</v>
      </c>
      <c r="G86" s="52">
        <f t="shared" si="1"/>
        <v>150.52011481026219</v>
      </c>
      <c r="H86" s="41"/>
      <c r="I86" s="41"/>
    </row>
    <row r="87" spans="1:9" ht="39.6" outlineLevel="5" x14ac:dyDescent="0.3">
      <c r="A87" s="4" t="s">
        <v>155</v>
      </c>
      <c r="B87" s="5" t="s">
        <v>156</v>
      </c>
      <c r="C87" s="4" t="s">
        <v>155</v>
      </c>
      <c r="D87" s="54">
        <v>0</v>
      </c>
      <c r="E87" s="54">
        <v>0</v>
      </c>
      <c r="F87" s="54">
        <v>11623.46</v>
      </c>
      <c r="G87" s="52"/>
      <c r="H87" s="40"/>
    </row>
    <row r="88" spans="1:9" ht="66" outlineLevel="5" x14ac:dyDescent="0.3">
      <c r="A88" s="4" t="s">
        <v>157</v>
      </c>
      <c r="B88" s="5" t="s">
        <v>158</v>
      </c>
      <c r="C88" s="4" t="s">
        <v>157</v>
      </c>
      <c r="D88" s="54">
        <v>431499.07</v>
      </c>
      <c r="E88" s="54">
        <v>431499.07</v>
      </c>
      <c r="F88" s="54">
        <v>239643.43</v>
      </c>
      <c r="G88" s="52">
        <f t="shared" si="1"/>
        <v>55.537415179133518</v>
      </c>
      <c r="H88" s="40"/>
    </row>
    <row r="89" spans="1:9" ht="26.4" outlineLevel="5" x14ac:dyDescent="0.3">
      <c r="A89" s="4" t="s">
        <v>159</v>
      </c>
      <c r="B89" s="5" t="s">
        <v>160</v>
      </c>
      <c r="C89" s="4" t="s">
        <v>159</v>
      </c>
      <c r="D89" s="54">
        <v>0</v>
      </c>
      <c r="E89" s="54">
        <v>0</v>
      </c>
      <c r="F89" s="54">
        <v>3.49</v>
      </c>
      <c r="G89" s="52"/>
      <c r="H89" s="40"/>
    </row>
    <row r="90" spans="1:9" ht="66" outlineLevel="5" x14ac:dyDescent="0.3">
      <c r="A90" s="4" t="s">
        <v>161</v>
      </c>
      <c r="B90" s="5" t="s">
        <v>162</v>
      </c>
      <c r="C90" s="4" t="s">
        <v>161</v>
      </c>
      <c r="D90" s="54">
        <v>300000</v>
      </c>
      <c r="E90" s="54">
        <v>300000</v>
      </c>
      <c r="F90" s="54">
        <v>140263.4</v>
      </c>
      <c r="G90" s="52">
        <f t="shared" si="1"/>
        <v>46.754466666666666</v>
      </c>
      <c r="H90" s="40"/>
    </row>
    <row r="91" spans="1:9" ht="26.4" outlineLevel="5" x14ac:dyDescent="0.3">
      <c r="A91" s="4" t="s">
        <v>163</v>
      </c>
      <c r="B91" s="5" t="s">
        <v>164</v>
      </c>
      <c r="C91" s="4" t="s">
        <v>163</v>
      </c>
      <c r="D91" s="54">
        <v>0</v>
      </c>
      <c r="E91" s="54">
        <v>0</v>
      </c>
      <c r="F91" s="54">
        <v>7252.82</v>
      </c>
      <c r="G91" s="52"/>
      <c r="H91" s="40"/>
    </row>
    <row r="92" spans="1:9" ht="52.8" outlineLevel="5" x14ac:dyDescent="0.3">
      <c r="A92" s="4" t="s">
        <v>165</v>
      </c>
      <c r="B92" s="5" t="s">
        <v>166</v>
      </c>
      <c r="C92" s="4" t="s">
        <v>165</v>
      </c>
      <c r="D92" s="54">
        <v>0</v>
      </c>
      <c r="E92" s="54">
        <v>0</v>
      </c>
      <c r="F92" s="54">
        <v>146975.85999999999</v>
      </c>
      <c r="G92" s="52"/>
      <c r="H92" s="40"/>
    </row>
    <row r="93" spans="1:9" ht="26.4" outlineLevel="5" x14ac:dyDescent="0.3">
      <c r="A93" s="4" t="s">
        <v>167</v>
      </c>
      <c r="B93" s="5" t="s">
        <v>168</v>
      </c>
      <c r="C93" s="4" t="s">
        <v>167</v>
      </c>
      <c r="D93" s="54">
        <v>0</v>
      </c>
      <c r="E93" s="54">
        <v>0</v>
      </c>
      <c r="F93" s="54">
        <v>362.91</v>
      </c>
      <c r="G93" s="52"/>
      <c r="H93" s="40"/>
    </row>
    <row r="94" spans="1:9" ht="52.8" outlineLevel="5" x14ac:dyDescent="0.3">
      <c r="A94" s="4" t="s">
        <v>169</v>
      </c>
      <c r="B94" s="5" t="s">
        <v>170</v>
      </c>
      <c r="C94" s="4" t="s">
        <v>169</v>
      </c>
      <c r="D94" s="54">
        <v>0</v>
      </c>
      <c r="E94" s="54">
        <v>0</v>
      </c>
      <c r="F94" s="54">
        <v>554927.88</v>
      </c>
      <c r="G94" s="52"/>
      <c r="H94" s="40"/>
    </row>
    <row r="95" spans="1:9" ht="66" outlineLevel="5" x14ac:dyDescent="0.3">
      <c r="A95" s="4" t="s">
        <v>171</v>
      </c>
      <c r="B95" s="5" t="s">
        <v>172</v>
      </c>
      <c r="C95" s="4" t="s">
        <v>171</v>
      </c>
      <c r="D95" s="54">
        <v>0</v>
      </c>
      <c r="E95" s="54">
        <v>0</v>
      </c>
      <c r="F95" s="54">
        <v>-0.01</v>
      </c>
      <c r="G95" s="52"/>
      <c r="H95" s="40"/>
    </row>
    <row r="96" spans="1:9" ht="26.4" outlineLevel="1" x14ac:dyDescent="0.3">
      <c r="A96" s="4" t="s">
        <v>173</v>
      </c>
      <c r="B96" s="5" t="s">
        <v>174</v>
      </c>
      <c r="C96" s="4" t="s">
        <v>173</v>
      </c>
      <c r="D96" s="54">
        <v>23133480</v>
      </c>
      <c r="E96" s="54">
        <v>23133480</v>
      </c>
      <c r="F96" s="54">
        <v>13340857.939999999</v>
      </c>
      <c r="G96" s="52">
        <f t="shared" ref="G96:G141" si="2">F96/E96*100</f>
        <v>57.669049101129623</v>
      </c>
      <c r="H96" s="40"/>
    </row>
    <row r="97" spans="1:9" outlineLevel="3" x14ac:dyDescent="0.3">
      <c r="A97" s="4" t="s">
        <v>175</v>
      </c>
      <c r="B97" s="5" t="s">
        <v>176</v>
      </c>
      <c r="C97" s="4" t="s">
        <v>175</v>
      </c>
      <c r="D97" s="54">
        <v>23133480</v>
      </c>
      <c r="E97" s="54">
        <v>23133480</v>
      </c>
      <c r="F97" s="54">
        <v>12120810.039999999</v>
      </c>
      <c r="G97" s="52">
        <f t="shared" si="2"/>
        <v>52.395100261612171</v>
      </c>
      <c r="H97" s="40"/>
    </row>
    <row r="98" spans="1:9" ht="39.6" outlineLevel="5" x14ac:dyDescent="0.3">
      <c r="A98" s="4" t="s">
        <v>177</v>
      </c>
      <c r="B98" s="5" t="s">
        <v>178</v>
      </c>
      <c r="C98" s="4" t="s">
        <v>177</v>
      </c>
      <c r="D98" s="54">
        <v>4200000</v>
      </c>
      <c r="E98" s="54">
        <v>4200000</v>
      </c>
      <c r="F98" s="54">
        <v>2711497.5</v>
      </c>
      <c r="G98" s="52">
        <f t="shared" si="2"/>
        <v>64.559464285714284</v>
      </c>
      <c r="H98" s="40"/>
    </row>
    <row r="99" spans="1:9" ht="39.6" outlineLevel="5" x14ac:dyDescent="0.3">
      <c r="A99" s="4" t="s">
        <v>179</v>
      </c>
      <c r="B99" s="5" t="s">
        <v>178</v>
      </c>
      <c r="C99" s="4" t="s">
        <v>179</v>
      </c>
      <c r="D99" s="54">
        <v>0</v>
      </c>
      <c r="E99" s="54">
        <v>0</v>
      </c>
      <c r="F99" s="54">
        <v>484.72</v>
      </c>
      <c r="G99" s="52"/>
      <c r="H99" s="40"/>
    </row>
    <row r="100" spans="1:9" ht="39.6" outlineLevel="5" x14ac:dyDescent="0.3">
      <c r="A100" s="4" t="s">
        <v>180</v>
      </c>
      <c r="B100" s="5" t="s">
        <v>178</v>
      </c>
      <c r="C100" s="4" t="s">
        <v>180</v>
      </c>
      <c r="D100" s="54">
        <v>18933480</v>
      </c>
      <c r="E100" s="54">
        <v>18933480</v>
      </c>
      <c r="F100" s="54">
        <v>9408827.8200000003</v>
      </c>
      <c r="G100" s="52">
        <f t="shared" si="2"/>
        <v>49.694128179288754</v>
      </c>
      <c r="H100" s="40"/>
    </row>
    <row r="101" spans="1:9" outlineLevel="3" x14ac:dyDescent="0.3">
      <c r="A101" s="4" t="s">
        <v>181</v>
      </c>
      <c r="B101" s="5" t="s">
        <v>182</v>
      </c>
      <c r="C101" s="4" t="s">
        <v>181</v>
      </c>
      <c r="D101" s="54">
        <v>0</v>
      </c>
      <c r="E101" s="54">
        <v>0</v>
      </c>
      <c r="F101" s="54">
        <v>1220047.8999999999</v>
      </c>
      <c r="G101" s="52"/>
      <c r="H101" s="40"/>
    </row>
    <row r="102" spans="1:9" ht="26.4" outlineLevel="5" x14ac:dyDescent="0.3">
      <c r="A102" s="4" t="s">
        <v>183</v>
      </c>
      <c r="B102" s="5" t="s">
        <v>184</v>
      </c>
      <c r="C102" s="4" t="s">
        <v>183</v>
      </c>
      <c r="D102" s="54">
        <v>0</v>
      </c>
      <c r="E102" s="54">
        <v>0</v>
      </c>
      <c r="F102" s="54">
        <v>1149632.8999999999</v>
      </c>
      <c r="G102" s="52"/>
      <c r="H102" s="40"/>
    </row>
    <row r="103" spans="1:9" ht="26.4" outlineLevel="5" x14ac:dyDescent="0.3">
      <c r="A103" s="4" t="s">
        <v>185</v>
      </c>
      <c r="B103" s="5" t="s">
        <v>184</v>
      </c>
      <c r="C103" s="4" t="s">
        <v>185</v>
      </c>
      <c r="D103" s="54">
        <v>0</v>
      </c>
      <c r="E103" s="54">
        <v>0</v>
      </c>
      <c r="F103" s="54">
        <v>27415</v>
      </c>
      <c r="G103" s="52"/>
      <c r="H103" s="40"/>
    </row>
    <row r="104" spans="1:9" ht="26.4" outlineLevel="5" x14ac:dyDescent="0.3">
      <c r="A104" s="4" t="s">
        <v>186</v>
      </c>
      <c r="B104" s="5" t="s">
        <v>184</v>
      </c>
      <c r="C104" s="4" t="s">
        <v>186</v>
      </c>
      <c r="D104" s="54">
        <v>0</v>
      </c>
      <c r="E104" s="54">
        <v>0</v>
      </c>
      <c r="F104" s="54">
        <v>43000</v>
      </c>
      <c r="G104" s="52"/>
      <c r="H104" s="40"/>
    </row>
    <row r="105" spans="1:9" ht="26.4" outlineLevel="1" x14ac:dyDescent="0.3">
      <c r="A105" s="4" t="s">
        <v>187</v>
      </c>
      <c r="B105" s="5" t="s">
        <v>188</v>
      </c>
      <c r="C105" s="4" t="s">
        <v>187</v>
      </c>
      <c r="D105" s="54">
        <v>12805630</v>
      </c>
      <c r="E105" s="54">
        <v>12805630</v>
      </c>
      <c r="F105" s="54">
        <v>4770336.6500000004</v>
      </c>
      <c r="G105" s="52">
        <f t="shared" si="2"/>
        <v>37.251870075896306</v>
      </c>
      <c r="H105" s="40"/>
    </row>
    <row r="106" spans="1:9" ht="39.6" outlineLevel="3" x14ac:dyDescent="0.3">
      <c r="A106" s="4" t="s">
        <v>189</v>
      </c>
      <c r="B106" s="5" t="s">
        <v>190</v>
      </c>
      <c r="C106" s="4" t="s">
        <v>189</v>
      </c>
      <c r="D106" s="54">
        <v>12805630</v>
      </c>
      <c r="E106" s="54">
        <v>12805630</v>
      </c>
      <c r="F106" s="54">
        <v>4770336.6500000004</v>
      </c>
      <c r="G106" s="52">
        <f t="shared" si="2"/>
        <v>37.251870075896306</v>
      </c>
      <c r="H106" s="41"/>
      <c r="I106" s="41"/>
    </row>
    <row r="107" spans="1:9" ht="39.6" hidden="1" outlineLevel="4" x14ac:dyDescent="0.3">
      <c r="A107" s="4" t="s">
        <v>191</v>
      </c>
      <c r="B107" s="5" t="s">
        <v>192</v>
      </c>
      <c r="C107" s="4" t="s">
        <v>191</v>
      </c>
      <c r="D107" s="54">
        <v>7905630</v>
      </c>
      <c r="E107" s="54">
        <v>7905630</v>
      </c>
      <c r="F107" s="54">
        <v>3117336.4</v>
      </c>
      <c r="G107" s="52">
        <f t="shared" si="2"/>
        <v>39.431852995902915</v>
      </c>
      <c r="H107" s="42"/>
    </row>
    <row r="108" spans="1:9" ht="52.8" outlineLevel="5" x14ac:dyDescent="0.3">
      <c r="A108" s="4" t="s">
        <v>193</v>
      </c>
      <c r="B108" s="5" t="s">
        <v>194</v>
      </c>
      <c r="C108" s="4" t="s">
        <v>193</v>
      </c>
      <c r="D108" s="54">
        <v>7905630</v>
      </c>
      <c r="E108" s="54">
        <v>7905630</v>
      </c>
      <c r="F108" s="54">
        <v>3117336.4</v>
      </c>
      <c r="G108" s="52">
        <f t="shared" si="2"/>
        <v>39.431852995902915</v>
      </c>
      <c r="H108" s="40"/>
    </row>
    <row r="109" spans="1:9" ht="52.8" outlineLevel="5" x14ac:dyDescent="0.3">
      <c r="A109" s="4" t="s">
        <v>195</v>
      </c>
      <c r="B109" s="5" t="s">
        <v>196</v>
      </c>
      <c r="C109" s="4" t="s">
        <v>195</v>
      </c>
      <c r="D109" s="54">
        <v>2700000</v>
      </c>
      <c r="E109" s="54">
        <v>2700000</v>
      </c>
      <c r="F109" s="54">
        <v>482311.76</v>
      </c>
      <c r="G109" s="52">
        <f t="shared" si="2"/>
        <v>17.863398518518519</v>
      </c>
      <c r="H109" s="40"/>
    </row>
    <row r="110" spans="1:9" ht="92.4" outlineLevel="5" x14ac:dyDescent="0.3">
      <c r="A110" s="4" t="s">
        <v>197</v>
      </c>
      <c r="B110" s="5" t="s">
        <v>198</v>
      </c>
      <c r="C110" s="4" t="s">
        <v>197</v>
      </c>
      <c r="D110" s="54">
        <v>2200000</v>
      </c>
      <c r="E110" s="54">
        <v>2200000</v>
      </c>
      <c r="F110" s="54">
        <v>1170688.49</v>
      </c>
      <c r="G110" s="52">
        <f t="shared" si="2"/>
        <v>53.213113181818187</v>
      </c>
      <c r="H110" s="40"/>
    </row>
    <row r="111" spans="1:9" outlineLevel="1" x14ac:dyDescent="0.3">
      <c r="A111" s="4" t="s">
        <v>199</v>
      </c>
      <c r="B111" s="5" t="s">
        <v>200</v>
      </c>
      <c r="C111" s="4" t="s">
        <v>199</v>
      </c>
      <c r="D111" s="54">
        <v>68462</v>
      </c>
      <c r="E111" s="54">
        <v>68462</v>
      </c>
      <c r="F111" s="54">
        <v>13427.48</v>
      </c>
      <c r="G111" s="52">
        <f t="shared" si="2"/>
        <v>19.613040810960825</v>
      </c>
      <c r="H111" s="40"/>
    </row>
    <row r="112" spans="1:9" ht="39.6" outlineLevel="5" x14ac:dyDescent="0.3">
      <c r="A112" s="4" t="s">
        <v>201</v>
      </c>
      <c r="B112" s="5" t="s">
        <v>202</v>
      </c>
      <c r="C112" s="4" t="s">
        <v>201</v>
      </c>
      <c r="D112" s="54">
        <v>68462</v>
      </c>
      <c r="E112" s="54">
        <v>68462</v>
      </c>
      <c r="F112" s="54">
        <v>13427.48</v>
      </c>
      <c r="G112" s="52">
        <f t="shared" si="2"/>
        <v>19.613040810960825</v>
      </c>
      <c r="H112" s="40"/>
    </row>
    <row r="113" spans="1:10" outlineLevel="1" x14ac:dyDescent="0.3">
      <c r="A113" s="4" t="s">
        <v>203</v>
      </c>
      <c r="B113" s="5" t="s">
        <v>204</v>
      </c>
      <c r="C113" s="4" t="s">
        <v>203</v>
      </c>
      <c r="D113" s="54">
        <v>3000000</v>
      </c>
      <c r="E113" s="54">
        <v>3000000</v>
      </c>
      <c r="F113" s="54">
        <v>12908980.050000001</v>
      </c>
      <c r="G113" s="52">
        <f t="shared" si="2"/>
        <v>430.29933500000004</v>
      </c>
      <c r="H113" s="49"/>
      <c r="I113" s="50"/>
      <c r="J113" s="50"/>
    </row>
    <row r="114" spans="1:10" ht="39.6" outlineLevel="3" x14ac:dyDescent="0.3">
      <c r="A114" s="4" t="s">
        <v>205</v>
      </c>
      <c r="B114" s="12" t="s">
        <v>581</v>
      </c>
      <c r="C114" s="4" t="s">
        <v>205</v>
      </c>
      <c r="D114" s="54">
        <v>2622133</v>
      </c>
      <c r="E114" s="54">
        <v>2622133</v>
      </c>
      <c r="F114" s="54">
        <v>2668551.46</v>
      </c>
      <c r="G114" s="52">
        <f t="shared" si="2"/>
        <v>101.7702557421763</v>
      </c>
      <c r="H114" s="60"/>
      <c r="I114" s="60"/>
      <c r="J114" s="61"/>
    </row>
    <row r="115" spans="1:10" ht="39.6" outlineLevel="5" x14ac:dyDescent="0.3">
      <c r="A115" s="4" t="s">
        <v>206</v>
      </c>
      <c r="B115" s="5" t="s">
        <v>207</v>
      </c>
      <c r="C115" s="4" t="s">
        <v>206</v>
      </c>
      <c r="D115" s="54">
        <v>9900</v>
      </c>
      <c r="E115" s="54">
        <v>9900</v>
      </c>
      <c r="F115" s="54">
        <v>0</v>
      </c>
      <c r="G115" s="52">
        <f t="shared" si="2"/>
        <v>0</v>
      </c>
      <c r="H115" s="49"/>
      <c r="I115" s="50"/>
      <c r="J115" s="50"/>
    </row>
    <row r="116" spans="1:10" ht="92.4" outlineLevel="5" x14ac:dyDescent="0.3">
      <c r="A116" s="4" t="s">
        <v>208</v>
      </c>
      <c r="B116" s="5" t="s">
        <v>209</v>
      </c>
      <c r="C116" s="4" t="s">
        <v>208</v>
      </c>
      <c r="D116" s="54">
        <v>33333</v>
      </c>
      <c r="E116" s="54">
        <v>33333</v>
      </c>
      <c r="F116" s="54">
        <v>0</v>
      </c>
      <c r="G116" s="52">
        <f t="shared" si="2"/>
        <v>0</v>
      </c>
      <c r="H116" s="40"/>
    </row>
    <row r="117" spans="1:10" ht="92.4" outlineLevel="5" x14ac:dyDescent="0.3">
      <c r="A117" s="4" t="s">
        <v>210</v>
      </c>
      <c r="B117" s="5" t="s">
        <v>209</v>
      </c>
      <c r="C117" s="4" t="s">
        <v>210</v>
      </c>
      <c r="D117" s="54">
        <v>2000</v>
      </c>
      <c r="E117" s="54">
        <v>2000</v>
      </c>
      <c r="F117" s="54">
        <v>0</v>
      </c>
      <c r="G117" s="52">
        <f t="shared" si="2"/>
        <v>0</v>
      </c>
      <c r="H117" s="40"/>
    </row>
    <row r="118" spans="1:10" ht="105.6" outlineLevel="5" x14ac:dyDescent="0.3">
      <c r="A118" s="4" t="s">
        <v>211</v>
      </c>
      <c r="B118" s="5" t="s">
        <v>212</v>
      </c>
      <c r="C118" s="4" t="s">
        <v>211</v>
      </c>
      <c r="D118" s="54">
        <v>0</v>
      </c>
      <c r="E118" s="54">
        <v>0</v>
      </c>
      <c r="F118" s="54">
        <v>20000</v>
      </c>
      <c r="G118" s="52"/>
      <c r="H118" s="40"/>
    </row>
    <row r="119" spans="1:10" ht="92.4" outlineLevel="5" x14ac:dyDescent="0.3">
      <c r="A119" s="4" t="s">
        <v>213</v>
      </c>
      <c r="B119" s="5" t="s">
        <v>214</v>
      </c>
      <c r="C119" s="4" t="s">
        <v>213</v>
      </c>
      <c r="D119" s="54">
        <v>20033</v>
      </c>
      <c r="E119" s="54">
        <v>20033</v>
      </c>
      <c r="F119" s="54">
        <v>16000</v>
      </c>
      <c r="G119" s="52">
        <f t="shared" si="2"/>
        <v>79.868217441221987</v>
      </c>
      <c r="H119" s="40"/>
    </row>
    <row r="120" spans="1:10" ht="118.8" outlineLevel="5" x14ac:dyDescent="0.3">
      <c r="A120" s="4" t="s">
        <v>215</v>
      </c>
      <c r="B120" s="5" t="s">
        <v>216</v>
      </c>
      <c r="C120" s="4" t="s">
        <v>215</v>
      </c>
      <c r="D120" s="54">
        <v>3000</v>
      </c>
      <c r="E120" s="54">
        <v>3000</v>
      </c>
      <c r="F120" s="54">
        <v>0</v>
      </c>
      <c r="G120" s="52">
        <f t="shared" si="2"/>
        <v>0</v>
      </c>
      <c r="H120" s="40"/>
    </row>
    <row r="121" spans="1:10" ht="92.4" outlineLevel="5" x14ac:dyDescent="0.3">
      <c r="A121" s="4" t="s">
        <v>217</v>
      </c>
      <c r="B121" s="5" t="s">
        <v>218</v>
      </c>
      <c r="C121" s="4" t="s">
        <v>217</v>
      </c>
      <c r="D121" s="54">
        <v>4000</v>
      </c>
      <c r="E121" s="54">
        <v>4000</v>
      </c>
      <c r="F121" s="54">
        <v>0</v>
      </c>
      <c r="G121" s="52">
        <f t="shared" si="2"/>
        <v>0</v>
      </c>
      <c r="H121" s="40"/>
    </row>
    <row r="122" spans="1:10" ht="118.8" outlineLevel="5" x14ac:dyDescent="0.3">
      <c r="A122" s="4" t="s">
        <v>219</v>
      </c>
      <c r="B122" s="5" t="s">
        <v>220</v>
      </c>
      <c r="C122" s="4" t="s">
        <v>219</v>
      </c>
      <c r="D122" s="54">
        <v>10000</v>
      </c>
      <c r="E122" s="54">
        <v>10000</v>
      </c>
      <c r="F122" s="54">
        <v>0</v>
      </c>
      <c r="G122" s="52">
        <f t="shared" si="2"/>
        <v>0</v>
      </c>
      <c r="H122" s="40"/>
    </row>
    <row r="123" spans="1:10" ht="118.8" outlineLevel="5" x14ac:dyDescent="0.3">
      <c r="A123" s="4" t="s">
        <v>221</v>
      </c>
      <c r="B123" s="5" t="s">
        <v>222</v>
      </c>
      <c r="C123" s="4" t="s">
        <v>221</v>
      </c>
      <c r="D123" s="54">
        <v>6500</v>
      </c>
      <c r="E123" s="54">
        <v>6500</v>
      </c>
      <c r="F123" s="54">
        <v>0</v>
      </c>
      <c r="G123" s="52">
        <f t="shared" si="2"/>
        <v>0</v>
      </c>
      <c r="H123" s="40"/>
    </row>
    <row r="124" spans="1:10" ht="118.8" outlineLevel="5" x14ac:dyDescent="0.3">
      <c r="A124" s="4" t="s">
        <v>223</v>
      </c>
      <c r="B124" s="5" t="s">
        <v>216</v>
      </c>
      <c r="C124" s="4" t="s">
        <v>223</v>
      </c>
      <c r="D124" s="54">
        <v>1333</v>
      </c>
      <c r="E124" s="54">
        <v>1333</v>
      </c>
      <c r="F124" s="54">
        <v>0</v>
      </c>
      <c r="G124" s="52">
        <f t="shared" si="2"/>
        <v>0</v>
      </c>
      <c r="H124" s="40"/>
    </row>
    <row r="125" spans="1:10" ht="92.4" outlineLevel="5" x14ac:dyDescent="0.3">
      <c r="A125" s="4" t="s">
        <v>224</v>
      </c>
      <c r="B125" s="5" t="s">
        <v>218</v>
      </c>
      <c r="C125" s="4" t="s">
        <v>224</v>
      </c>
      <c r="D125" s="54">
        <v>18557</v>
      </c>
      <c r="E125" s="54">
        <v>18557</v>
      </c>
      <c r="F125" s="54">
        <v>1150</v>
      </c>
      <c r="G125" s="52">
        <f t="shared" si="2"/>
        <v>6.1971223796949939</v>
      </c>
      <c r="H125" s="40"/>
    </row>
    <row r="126" spans="1:10" ht="198" outlineLevel="5" x14ac:dyDescent="0.3">
      <c r="A126" s="4" t="s">
        <v>225</v>
      </c>
      <c r="B126" s="5" t="s">
        <v>226</v>
      </c>
      <c r="C126" s="4" t="s">
        <v>225</v>
      </c>
      <c r="D126" s="54">
        <v>3467</v>
      </c>
      <c r="E126" s="54">
        <v>3467</v>
      </c>
      <c r="F126" s="54">
        <v>0</v>
      </c>
      <c r="G126" s="52">
        <f t="shared" si="2"/>
        <v>0</v>
      </c>
      <c r="H126" s="40"/>
    </row>
    <row r="127" spans="1:10" ht="118.8" outlineLevel="5" x14ac:dyDescent="0.3">
      <c r="A127" s="4" t="s">
        <v>227</v>
      </c>
      <c r="B127" s="5" t="s">
        <v>220</v>
      </c>
      <c r="C127" s="4" t="s">
        <v>227</v>
      </c>
      <c r="D127" s="54">
        <v>61621</v>
      </c>
      <c r="E127" s="54">
        <v>61621</v>
      </c>
      <c r="F127" s="54">
        <v>34000.050000000003</v>
      </c>
      <c r="G127" s="52">
        <f t="shared" si="2"/>
        <v>55.17607633761218</v>
      </c>
      <c r="H127" s="40"/>
    </row>
    <row r="128" spans="1:10" ht="118.8" outlineLevel="5" x14ac:dyDescent="0.3">
      <c r="A128" s="4" t="s">
        <v>228</v>
      </c>
      <c r="B128" s="5" t="s">
        <v>222</v>
      </c>
      <c r="C128" s="4" t="s">
        <v>228</v>
      </c>
      <c r="D128" s="54">
        <v>4700</v>
      </c>
      <c r="E128" s="54">
        <v>4700</v>
      </c>
      <c r="F128" s="54">
        <v>0</v>
      </c>
      <c r="G128" s="52">
        <f t="shared" si="2"/>
        <v>0</v>
      </c>
      <c r="H128" s="40"/>
    </row>
    <row r="129" spans="1:9" ht="79.2" outlineLevel="5" x14ac:dyDescent="0.3">
      <c r="A129" s="4" t="s">
        <v>229</v>
      </c>
      <c r="B129" s="5" t="s">
        <v>230</v>
      </c>
      <c r="C129" s="4" t="s">
        <v>229</v>
      </c>
      <c r="D129" s="54">
        <v>7000</v>
      </c>
      <c r="E129" s="54">
        <v>7000</v>
      </c>
      <c r="F129" s="54">
        <v>0</v>
      </c>
      <c r="G129" s="52">
        <f t="shared" si="2"/>
        <v>0</v>
      </c>
      <c r="H129" s="40"/>
    </row>
    <row r="130" spans="1:9" ht="79.2" outlineLevel="5" x14ac:dyDescent="0.3">
      <c r="A130" s="4" t="s">
        <v>231</v>
      </c>
      <c r="B130" s="5" t="s">
        <v>232</v>
      </c>
      <c r="C130" s="4" t="s">
        <v>231</v>
      </c>
      <c r="D130" s="54">
        <v>23504</v>
      </c>
      <c r="E130" s="54">
        <v>23504</v>
      </c>
      <c r="F130" s="54">
        <v>8220.66</v>
      </c>
      <c r="G130" s="52">
        <f t="shared" si="2"/>
        <v>34.975578624914903</v>
      </c>
      <c r="H130" s="40"/>
    </row>
    <row r="131" spans="1:9" ht="79.2" outlineLevel="5" x14ac:dyDescent="0.3">
      <c r="A131" s="4" t="s">
        <v>233</v>
      </c>
      <c r="B131" s="5" t="s">
        <v>230</v>
      </c>
      <c r="C131" s="4" t="s">
        <v>233</v>
      </c>
      <c r="D131" s="54">
        <v>12803</v>
      </c>
      <c r="E131" s="54">
        <v>12803</v>
      </c>
      <c r="F131" s="54">
        <v>379.79</v>
      </c>
      <c r="G131" s="52">
        <f t="shared" si="2"/>
        <v>2.9664141216902289</v>
      </c>
      <c r="H131" s="40"/>
    </row>
    <row r="132" spans="1:9" ht="92.4" outlineLevel="5" x14ac:dyDescent="0.3">
      <c r="A132" s="4" t="s">
        <v>234</v>
      </c>
      <c r="B132" s="5" t="s">
        <v>214</v>
      </c>
      <c r="C132" s="4" t="s">
        <v>234</v>
      </c>
      <c r="D132" s="54">
        <v>78508</v>
      </c>
      <c r="E132" s="54">
        <v>78508</v>
      </c>
      <c r="F132" s="54">
        <v>0</v>
      </c>
      <c r="G132" s="52">
        <f t="shared" si="2"/>
        <v>0</v>
      </c>
      <c r="H132" s="40"/>
    </row>
    <row r="133" spans="1:9" ht="92.4" outlineLevel="5" x14ac:dyDescent="0.3">
      <c r="A133" s="4" t="s">
        <v>235</v>
      </c>
      <c r="B133" s="5" t="s">
        <v>236</v>
      </c>
      <c r="C133" s="4" t="s">
        <v>235</v>
      </c>
      <c r="D133" s="54">
        <v>667</v>
      </c>
      <c r="E133" s="54">
        <v>667</v>
      </c>
      <c r="F133" s="54">
        <v>0</v>
      </c>
      <c r="G133" s="52">
        <f t="shared" si="2"/>
        <v>0</v>
      </c>
      <c r="H133" s="40"/>
    </row>
    <row r="134" spans="1:9" ht="132" outlineLevel="5" x14ac:dyDescent="0.3">
      <c r="A134" s="4" t="s">
        <v>237</v>
      </c>
      <c r="B134" s="5" t="s">
        <v>238</v>
      </c>
      <c r="C134" s="4" t="s">
        <v>237</v>
      </c>
      <c r="D134" s="54">
        <v>3333</v>
      </c>
      <c r="E134" s="54">
        <v>3333</v>
      </c>
      <c r="F134" s="54">
        <v>0</v>
      </c>
      <c r="G134" s="52">
        <f t="shared" si="2"/>
        <v>0</v>
      </c>
      <c r="H134" s="40"/>
    </row>
    <row r="135" spans="1:9" ht="92.4" outlineLevel="5" x14ac:dyDescent="0.3">
      <c r="A135" s="4" t="s">
        <v>239</v>
      </c>
      <c r="B135" s="47" t="s">
        <v>240</v>
      </c>
      <c r="C135" s="48" t="s">
        <v>239</v>
      </c>
      <c r="D135" s="54">
        <v>833</v>
      </c>
      <c r="E135" s="54">
        <v>833</v>
      </c>
      <c r="F135" s="54">
        <v>0</v>
      </c>
      <c r="G135" s="52">
        <f t="shared" si="2"/>
        <v>0</v>
      </c>
      <c r="H135" s="49"/>
      <c r="I135" s="50"/>
    </row>
    <row r="136" spans="1:9" ht="79.2" outlineLevel="5" x14ac:dyDescent="0.3">
      <c r="A136" s="4" t="s">
        <v>241</v>
      </c>
      <c r="B136" s="47" t="s">
        <v>242</v>
      </c>
      <c r="C136" s="48" t="s">
        <v>241</v>
      </c>
      <c r="D136" s="54">
        <v>2000</v>
      </c>
      <c r="E136" s="54">
        <v>2000</v>
      </c>
      <c r="F136" s="54">
        <v>0</v>
      </c>
      <c r="G136" s="52">
        <f t="shared" si="2"/>
        <v>0</v>
      </c>
      <c r="H136" s="49"/>
      <c r="I136" s="50"/>
    </row>
    <row r="137" spans="1:9" ht="92.4" outlineLevel="5" x14ac:dyDescent="0.3">
      <c r="A137" s="4" t="s">
        <v>243</v>
      </c>
      <c r="B137" s="5" t="s">
        <v>244</v>
      </c>
      <c r="C137" s="4" t="s">
        <v>243</v>
      </c>
      <c r="D137" s="54">
        <v>60015</v>
      </c>
      <c r="E137" s="54">
        <v>60015</v>
      </c>
      <c r="F137" s="54">
        <v>0</v>
      </c>
      <c r="G137" s="52">
        <f t="shared" si="2"/>
        <v>0</v>
      </c>
      <c r="H137" s="40"/>
    </row>
    <row r="138" spans="1:9" ht="105.6" outlineLevel="5" x14ac:dyDescent="0.3">
      <c r="A138" s="4" t="s">
        <v>245</v>
      </c>
      <c r="B138" s="5" t="s">
        <v>246</v>
      </c>
      <c r="C138" s="4" t="s">
        <v>245</v>
      </c>
      <c r="D138" s="54">
        <v>33333</v>
      </c>
      <c r="E138" s="54">
        <v>33333</v>
      </c>
      <c r="F138" s="54">
        <v>0</v>
      </c>
      <c r="G138" s="52">
        <f t="shared" si="2"/>
        <v>0</v>
      </c>
      <c r="H138" s="40"/>
    </row>
    <row r="139" spans="1:9" ht="105.6" outlineLevel="5" x14ac:dyDescent="0.3">
      <c r="A139" s="4" t="s">
        <v>247</v>
      </c>
      <c r="B139" s="5" t="s">
        <v>246</v>
      </c>
      <c r="C139" s="4" t="s">
        <v>247</v>
      </c>
      <c r="D139" s="54">
        <v>10000</v>
      </c>
      <c r="E139" s="54">
        <v>10000</v>
      </c>
      <c r="F139" s="54">
        <v>30000</v>
      </c>
      <c r="G139" s="52">
        <f t="shared" si="2"/>
        <v>300</v>
      </c>
      <c r="H139" s="40"/>
    </row>
    <row r="140" spans="1:9" ht="105.6" outlineLevel="5" x14ac:dyDescent="0.3">
      <c r="A140" s="4" t="s">
        <v>248</v>
      </c>
      <c r="B140" s="5" t="s">
        <v>249</v>
      </c>
      <c r="C140" s="4" t="s">
        <v>248</v>
      </c>
      <c r="D140" s="54">
        <v>14159</v>
      </c>
      <c r="E140" s="54">
        <v>14159</v>
      </c>
      <c r="F140" s="54">
        <v>500</v>
      </c>
      <c r="G140" s="52">
        <f t="shared" si="2"/>
        <v>3.5313228335334417</v>
      </c>
      <c r="H140" s="40"/>
    </row>
    <row r="141" spans="1:9" ht="118.8" outlineLevel="5" x14ac:dyDescent="0.3">
      <c r="A141" s="4" t="s">
        <v>250</v>
      </c>
      <c r="B141" s="5" t="s">
        <v>251</v>
      </c>
      <c r="C141" s="4" t="s">
        <v>250</v>
      </c>
      <c r="D141" s="54">
        <v>200</v>
      </c>
      <c r="E141" s="54">
        <v>200</v>
      </c>
      <c r="F141" s="54">
        <v>0</v>
      </c>
      <c r="G141" s="52">
        <f t="shared" si="2"/>
        <v>0</v>
      </c>
      <c r="H141" s="40"/>
    </row>
    <row r="142" spans="1:9" ht="118.8" outlineLevel="5" x14ac:dyDescent="0.3">
      <c r="A142" s="4" t="s">
        <v>252</v>
      </c>
      <c r="B142" s="5" t="s">
        <v>253</v>
      </c>
      <c r="C142" s="4" t="s">
        <v>252</v>
      </c>
      <c r="D142" s="54">
        <v>3367</v>
      </c>
      <c r="E142" s="54">
        <v>3367</v>
      </c>
      <c r="F142" s="54">
        <v>0</v>
      </c>
      <c r="G142" s="52">
        <f t="shared" ref="G142:G188" si="3">F142/E142*100</f>
        <v>0</v>
      </c>
      <c r="H142" s="40"/>
    </row>
    <row r="143" spans="1:9" ht="158.4" outlineLevel="5" x14ac:dyDescent="0.3">
      <c r="A143" s="4" t="s">
        <v>254</v>
      </c>
      <c r="B143" s="5" t="s">
        <v>255</v>
      </c>
      <c r="C143" s="4" t="s">
        <v>254</v>
      </c>
      <c r="D143" s="54">
        <v>5506</v>
      </c>
      <c r="E143" s="54">
        <v>5506</v>
      </c>
      <c r="F143" s="54">
        <v>914</v>
      </c>
      <c r="G143" s="52">
        <f t="shared" si="3"/>
        <v>16.60007264802034</v>
      </c>
      <c r="H143" s="40"/>
    </row>
    <row r="144" spans="1:9" ht="118.8" outlineLevel="5" x14ac:dyDescent="0.3">
      <c r="A144" s="4" t="s">
        <v>256</v>
      </c>
      <c r="B144" s="5" t="s">
        <v>257</v>
      </c>
      <c r="C144" s="4" t="s">
        <v>256</v>
      </c>
      <c r="D144" s="54">
        <v>13</v>
      </c>
      <c r="E144" s="54">
        <v>13</v>
      </c>
      <c r="F144" s="54">
        <v>0</v>
      </c>
      <c r="G144" s="52">
        <f t="shared" si="3"/>
        <v>0</v>
      </c>
      <c r="H144" s="40"/>
    </row>
    <row r="145" spans="1:8" ht="145.19999999999999" outlineLevel="5" x14ac:dyDescent="0.3">
      <c r="A145" s="4" t="s">
        <v>258</v>
      </c>
      <c r="B145" s="5" t="s">
        <v>259</v>
      </c>
      <c r="C145" s="4" t="s">
        <v>258</v>
      </c>
      <c r="D145" s="54">
        <v>708</v>
      </c>
      <c r="E145" s="54">
        <v>708</v>
      </c>
      <c r="F145" s="54">
        <v>0</v>
      </c>
      <c r="G145" s="52">
        <f t="shared" si="3"/>
        <v>0</v>
      </c>
      <c r="H145" s="40"/>
    </row>
    <row r="146" spans="1:8" ht="171.6" outlineLevel="5" x14ac:dyDescent="0.3">
      <c r="A146" s="4" t="s">
        <v>260</v>
      </c>
      <c r="B146" s="5" t="s">
        <v>261</v>
      </c>
      <c r="C146" s="4" t="s">
        <v>260</v>
      </c>
      <c r="D146" s="54">
        <v>12075</v>
      </c>
      <c r="E146" s="54">
        <v>12075</v>
      </c>
      <c r="F146" s="54">
        <v>3376.45</v>
      </c>
      <c r="G146" s="52">
        <f t="shared" si="3"/>
        <v>27.962318840579709</v>
      </c>
      <c r="H146" s="40"/>
    </row>
    <row r="147" spans="1:8" ht="92.4" outlineLevel="5" x14ac:dyDescent="0.3">
      <c r="A147" s="4" t="s">
        <v>262</v>
      </c>
      <c r="B147" s="5" t="s">
        <v>263</v>
      </c>
      <c r="C147" s="4" t="s">
        <v>262</v>
      </c>
      <c r="D147" s="54">
        <v>9497</v>
      </c>
      <c r="E147" s="54">
        <v>9497</v>
      </c>
      <c r="F147" s="54">
        <v>1000</v>
      </c>
      <c r="G147" s="52">
        <f t="shared" si="3"/>
        <v>10.529640939243972</v>
      </c>
      <c r="H147" s="40"/>
    </row>
    <row r="148" spans="1:8" ht="132" outlineLevel="5" x14ac:dyDescent="0.3">
      <c r="A148" s="4" t="s">
        <v>264</v>
      </c>
      <c r="B148" s="5" t="s">
        <v>265</v>
      </c>
      <c r="C148" s="4" t="s">
        <v>264</v>
      </c>
      <c r="D148" s="54">
        <v>2000</v>
      </c>
      <c r="E148" s="54">
        <v>2000</v>
      </c>
      <c r="F148" s="54">
        <v>0</v>
      </c>
      <c r="G148" s="52">
        <f t="shared" si="3"/>
        <v>0</v>
      </c>
      <c r="H148" s="40"/>
    </row>
    <row r="149" spans="1:8" ht="184.8" outlineLevel="5" x14ac:dyDescent="0.3">
      <c r="A149" s="4" t="s">
        <v>266</v>
      </c>
      <c r="B149" s="5" t="s">
        <v>267</v>
      </c>
      <c r="C149" s="4" t="s">
        <v>266</v>
      </c>
      <c r="D149" s="54">
        <v>0</v>
      </c>
      <c r="E149" s="54">
        <v>0</v>
      </c>
      <c r="F149" s="54">
        <v>230600</v>
      </c>
      <c r="G149" s="52"/>
      <c r="H149" s="40"/>
    </row>
    <row r="150" spans="1:8" ht="92.4" outlineLevel="5" x14ac:dyDescent="0.3">
      <c r="A150" s="4" t="s">
        <v>268</v>
      </c>
      <c r="B150" s="5" t="s">
        <v>269</v>
      </c>
      <c r="C150" s="4" t="s">
        <v>268</v>
      </c>
      <c r="D150" s="54">
        <v>3000</v>
      </c>
      <c r="E150" s="54">
        <v>3000</v>
      </c>
      <c r="F150" s="54">
        <v>0</v>
      </c>
      <c r="G150" s="52">
        <f t="shared" si="3"/>
        <v>0</v>
      </c>
      <c r="H150" s="40"/>
    </row>
    <row r="151" spans="1:8" ht="184.8" outlineLevel="5" x14ac:dyDescent="0.3">
      <c r="A151" s="4" t="s">
        <v>270</v>
      </c>
      <c r="B151" s="5" t="s">
        <v>267</v>
      </c>
      <c r="C151" s="4" t="s">
        <v>270</v>
      </c>
      <c r="D151" s="54">
        <v>144092</v>
      </c>
      <c r="E151" s="54">
        <v>144092</v>
      </c>
      <c r="F151" s="54">
        <v>244320.76</v>
      </c>
      <c r="G151" s="52">
        <f t="shared" si="3"/>
        <v>169.55886516947507</v>
      </c>
      <c r="H151" s="40"/>
    </row>
    <row r="152" spans="1:8" ht="105.6" outlineLevel="5" x14ac:dyDescent="0.3">
      <c r="A152" s="4" t="s">
        <v>271</v>
      </c>
      <c r="B152" s="5" t="s">
        <v>272</v>
      </c>
      <c r="C152" s="4" t="s">
        <v>271</v>
      </c>
      <c r="D152" s="54">
        <v>3400</v>
      </c>
      <c r="E152" s="54">
        <v>3400</v>
      </c>
      <c r="F152" s="54">
        <v>0</v>
      </c>
      <c r="G152" s="52">
        <f t="shared" si="3"/>
        <v>0</v>
      </c>
      <c r="H152" s="40"/>
    </row>
    <row r="153" spans="1:8" ht="92.4" outlineLevel="5" x14ac:dyDescent="0.3">
      <c r="A153" s="4" t="s">
        <v>273</v>
      </c>
      <c r="B153" s="5" t="s">
        <v>274</v>
      </c>
      <c r="C153" s="4" t="s">
        <v>273</v>
      </c>
      <c r="D153" s="54">
        <v>1333</v>
      </c>
      <c r="E153" s="54">
        <v>1333</v>
      </c>
      <c r="F153" s="54">
        <v>0</v>
      </c>
      <c r="G153" s="52">
        <f t="shared" si="3"/>
        <v>0</v>
      </c>
      <c r="H153" s="40"/>
    </row>
    <row r="154" spans="1:8" ht="92.4" outlineLevel="5" x14ac:dyDescent="0.3">
      <c r="A154" s="4" t="s">
        <v>275</v>
      </c>
      <c r="B154" s="5" t="s">
        <v>269</v>
      </c>
      <c r="C154" s="4" t="s">
        <v>275</v>
      </c>
      <c r="D154" s="54">
        <v>3333</v>
      </c>
      <c r="E154" s="54">
        <v>3333</v>
      </c>
      <c r="F154" s="54">
        <v>0</v>
      </c>
      <c r="G154" s="52">
        <f t="shared" si="3"/>
        <v>0</v>
      </c>
      <c r="H154" s="40"/>
    </row>
    <row r="155" spans="1:8" ht="79.2" outlineLevel="5" x14ac:dyDescent="0.3">
      <c r="A155" s="4" t="s">
        <v>276</v>
      </c>
      <c r="B155" s="5" t="s">
        <v>277</v>
      </c>
      <c r="C155" s="4" t="s">
        <v>276</v>
      </c>
      <c r="D155" s="54">
        <v>16667</v>
      </c>
      <c r="E155" s="54">
        <v>16667</v>
      </c>
      <c r="F155" s="54">
        <v>0</v>
      </c>
      <c r="G155" s="52">
        <f t="shared" si="3"/>
        <v>0</v>
      </c>
      <c r="H155" s="40"/>
    </row>
    <row r="156" spans="1:8" ht="145.19999999999999" outlineLevel="5" x14ac:dyDescent="0.3">
      <c r="A156" s="4" t="s">
        <v>278</v>
      </c>
      <c r="B156" s="5" t="s">
        <v>279</v>
      </c>
      <c r="C156" s="4" t="s">
        <v>278</v>
      </c>
      <c r="D156" s="54">
        <v>60000</v>
      </c>
      <c r="E156" s="54">
        <v>60000</v>
      </c>
      <c r="F156" s="54">
        <v>20000</v>
      </c>
      <c r="G156" s="52">
        <f t="shared" si="3"/>
        <v>33.333333333333329</v>
      </c>
      <c r="H156" s="40"/>
    </row>
    <row r="157" spans="1:8" ht="171.6" outlineLevel="5" x14ac:dyDescent="0.3">
      <c r="A157" s="4" t="s">
        <v>280</v>
      </c>
      <c r="B157" s="5" t="s">
        <v>281</v>
      </c>
      <c r="C157" s="4" t="s">
        <v>280</v>
      </c>
      <c r="D157" s="54">
        <v>167</v>
      </c>
      <c r="E157" s="54">
        <v>167</v>
      </c>
      <c r="F157" s="54">
        <v>0</v>
      </c>
      <c r="G157" s="52">
        <f t="shared" si="3"/>
        <v>0</v>
      </c>
      <c r="H157" s="40"/>
    </row>
    <row r="158" spans="1:8" ht="79.2" outlineLevel="5" x14ac:dyDescent="0.3">
      <c r="A158" s="4" t="s">
        <v>282</v>
      </c>
      <c r="B158" s="5" t="s">
        <v>283</v>
      </c>
      <c r="C158" s="4" t="s">
        <v>282</v>
      </c>
      <c r="D158" s="54">
        <v>0</v>
      </c>
      <c r="E158" s="54">
        <v>0</v>
      </c>
      <c r="F158" s="54">
        <v>500000</v>
      </c>
      <c r="G158" s="52"/>
      <c r="H158" s="40"/>
    </row>
    <row r="159" spans="1:8" ht="118.8" outlineLevel="5" x14ac:dyDescent="0.3">
      <c r="A159" s="4" t="s">
        <v>284</v>
      </c>
      <c r="B159" s="5" t="s">
        <v>285</v>
      </c>
      <c r="C159" s="4" t="s">
        <v>284</v>
      </c>
      <c r="D159" s="54">
        <v>1500</v>
      </c>
      <c r="E159" s="54">
        <v>1500</v>
      </c>
      <c r="F159" s="54">
        <v>0</v>
      </c>
      <c r="G159" s="52">
        <f t="shared" si="3"/>
        <v>0</v>
      </c>
      <c r="H159" s="40"/>
    </row>
    <row r="160" spans="1:8" ht="79.2" outlineLevel="5" x14ac:dyDescent="0.3">
      <c r="A160" s="4" t="s">
        <v>286</v>
      </c>
      <c r="B160" s="5" t="s">
        <v>283</v>
      </c>
      <c r="C160" s="4" t="s">
        <v>286</v>
      </c>
      <c r="D160" s="54">
        <v>21000</v>
      </c>
      <c r="E160" s="54">
        <v>21000</v>
      </c>
      <c r="F160" s="54">
        <v>4500</v>
      </c>
      <c r="G160" s="52">
        <f t="shared" si="3"/>
        <v>21.428571428571427</v>
      </c>
      <c r="H160" s="40"/>
    </row>
    <row r="161" spans="1:10" ht="118.8" outlineLevel="5" x14ac:dyDescent="0.3">
      <c r="A161" s="4" t="s">
        <v>287</v>
      </c>
      <c r="B161" s="5" t="s">
        <v>288</v>
      </c>
      <c r="C161" s="4" t="s">
        <v>287</v>
      </c>
      <c r="D161" s="54">
        <v>2667</v>
      </c>
      <c r="E161" s="54">
        <v>2667</v>
      </c>
      <c r="F161" s="54">
        <v>0</v>
      </c>
      <c r="G161" s="52">
        <f t="shared" si="3"/>
        <v>0</v>
      </c>
      <c r="H161" s="40"/>
    </row>
    <row r="162" spans="1:10" ht="250.8" outlineLevel="5" x14ac:dyDescent="0.3">
      <c r="A162" s="4" t="s">
        <v>289</v>
      </c>
      <c r="B162" s="5" t="s">
        <v>290</v>
      </c>
      <c r="C162" s="4" t="s">
        <v>289</v>
      </c>
      <c r="D162" s="54">
        <v>2667</v>
      </c>
      <c r="E162" s="54">
        <v>2667</v>
      </c>
      <c r="F162" s="54">
        <v>0</v>
      </c>
      <c r="G162" s="52">
        <f t="shared" si="3"/>
        <v>0</v>
      </c>
      <c r="H162" s="40"/>
    </row>
    <row r="163" spans="1:10" ht="79.2" outlineLevel="5" x14ac:dyDescent="0.3">
      <c r="A163" s="4" t="s">
        <v>291</v>
      </c>
      <c r="B163" s="5" t="s">
        <v>283</v>
      </c>
      <c r="C163" s="4" t="s">
        <v>291</v>
      </c>
      <c r="D163" s="54">
        <v>1576307</v>
      </c>
      <c r="E163" s="54">
        <v>1576307</v>
      </c>
      <c r="F163" s="54">
        <v>1523589.75</v>
      </c>
      <c r="G163" s="52">
        <f t="shared" si="3"/>
        <v>96.655648296937073</v>
      </c>
      <c r="H163" s="40"/>
    </row>
    <row r="164" spans="1:10" ht="167.4" customHeight="1" outlineLevel="5" x14ac:dyDescent="0.3">
      <c r="A164" s="4" t="s">
        <v>292</v>
      </c>
      <c r="B164" s="5" t="s">
        <v>293</v>
      </c>
      <c r="C164" s="4">
        <v>7.6511601333010006E+19</v>
      </c>
      <c r="D164" s="54">
        <v>328035</v>
      </c>
      <c r="E164" s="54">
        <v>328035</v>
      </c>
      <c r="F164" s="54">
        <v>30000</v>
      </c>
      <c r="G164" s="52">
        <f t="shared" si="3"/>
        <v>9.1453655859892997</v>
      </c>
      <c r="H164" s="40"/>
    </row>
    <row r="165" spans="1:10" ht="79.2" outlineLevel="5" x14ac:dyDescent="0.3">
      <c r="A165" s="4"/>
      <c r="B165" s="12" t="s">
        <v>582</v>
      </c>
      <c r="C165" s="4" t="s">
        <v>583</v>
      </c>
      <c r="D165" s="54"/>
      <c r="E165" s="54"/>
      <c r="F165" s="54">
        <v>3000</v>
      </c>
      <c r="G165" s="52"/>
      <c r="H165" s="40"/>
    </row>
    <row r="166" spans="1:10" ht="52.8" outlineLevel="5" x14ac:dyDescent="0.3">
      <c r="A166" s="4" t="s">
        <v>294</v>
      </c>
      <c r="B166" s="5" t="s">
        <v>295</v>
      </c>
      <c r="C166" s="4">
        <v>1.11160202002E+18</v>
      </c>
      <c r="D166" s="54">
        <v>0</v>
      </c>
      <c r="E166" s="54">
        <v>0</v>
      </c>
      <c r="F166" s="54">
        <v>3000</v>
      </c>
      <c r="G166" s="52"/>
      <c r="H166" s="40"/>
    </row>
    <row r="167" spans="1:10" ht="118.8" outlineLevel="3" x14ac:dyDescent="0.3">
      <c r="A167" s="4" t="s">
        <v>296</v>
      </c>
      <c r="B167" s="5" t="s">
        <v>297</v>
      </c>
      <c r="C167" s="4" t="s">
        <v>296</v>
      </c>
      <c r="D167" s="54">
        <v>377867</v>
      </c>
      <c r="E167" s="54">
        <v>377867</v>
      </c>
      <c r="F167" s="54">
        <v>125138.85</v>
      </c>
      <c r="G167" s="52">
        <f t="shared" si="3"/>
        <v>33.117168209978644</v>
      </c>
      <c r="H167" s="41"/>
      <c r="I167" s="41"/>
    </row>
    <row r="168" spans="1:10" ht="79.2" outlineLevel="5" x14ac:dyDescent="0.3">
      <c r="A168" s="4" t="s">
        <v>298</v>
      </c>
      <c r="B168" s="5" t="s">
        <v>299</v>
      </c>
      <c r="C168" s="4" t="s">
        <v>298</v>
      </c>
      <c r="D168" s="54">
        <v>0</v>
      </c>
      <c r="E168" s="54">
        <v>0</v>
      </c>
      <c r="F168" s="54">
        <v>2108.94</v>
      </c>
      <c r="G168" s="52"/>
      <c r="H168" s="40"/>
    </row>
    <row r="169" spans="1:10" ht="79.2" outlineLevel="5" x14ac:dyDescent="0.3">
      <c r="A169" s="4" t="s">
        <v>300</v>
      </c>
      <c r="B169" s="5" t="s">
        <v>301</v>
      </c>
      <c r="C169" s="4" t="s">
        <v>300</v>
      </c>
      <c r="D169" s="54">
        <v>377867</v>
      </c>
      <c r="E169" s="54">
        <v>377867</v>
      </c>
      <c r="F169" s="54">
        <v>123029.91</v>
      </c>
      <c r="G169" s="52">
        <f t="shared" si="3"/>
        <v>32.559051200554698</v>
      </c>
      <c r="H169" s="40"/>
    </row>
    <row r="170" spans="1:10" ht="66" outlineLevel="3" x14ac:dyDescent="0.3">
      <c r="A170" s="4" t="s">
        <v>302</v>
      </c>
      <c r="B170" s="5" t="s">
        <v>303</v>
      </c>
      <c r="C170" s="4" t="s">
        <v>302</v>
      </c>
      <c r="D170" s="54">
        <v>0</v>
      </c>
      <c r="E170" s="54">
        <v>0</v>
      </c>
      <c r="F170" s="54">
        <v>1474560.97</v>
      </c>
      <c r="G170" s="52"/>
      <c r="H170" s="41"/>
      <c r="I170" s="41"/>
    </row>
    <row r="171" spans="1:10" ht="66" outlineLevel="5" x14ac:dyDescent="0.3">
      <c r="A171" s="4" t="s">
        <v>304</v>
      </c>
      <c r="B171" s="5" t="s">
        <v>305</v>
      </c>
      <c r="C171" s="4" t="s">
        <v>304</v>
      </c>
      <c r="D171" s="54">
        <v>0</v>
      </c>
      <c r="E171" s="54">
        <v>0</v>
      </c>
      <c r="F171" s="54">
        <v>1474560.97</v>
      </c>
      <c r="G171" s="52"/>
      <c r="H171" s="40"/>
    </row>
    <row r="172" spans="1:10" ht="26.4" outlineLevel="2" x14ac:dyDescent="0.3">
      <c r="A172" s="4" t="s">
        <v>306</v>
      </c>
      <c r="B172" s="5" t="s">
        <v>307</v>
      </c>
      <c r="C172" s="4" t="s">
        <v>306</v>
      </c>
      <c r="D172" s="54">
        <v>0</v>
      </c>
      <c r="E172" s="54">
        <v>0</v>
      </c>
      <c r="F172" s="54">
        <v>8637728.7699999996</v>
      </c>
      <c r="G172" s="52"/>
      <c r="H172" s="41"/>
      <c r="I172" s="41"/>
      <c r="J172" s="20"/>
    </row>
    <row r="173" spans="1:10" ht="26.4" outlineLevel="3" x14ac:dyDescent="0.3">
      <c r="A173" s="4" t="s">
        <v>306</v>
      </c>
      <c r="B173" s="5" t="s">
        <v>308</v>
      </c>
      <c r="C173" s="4" t="s">
        <v>306</v>
      </c>
      <c r="D173" s="54">
        <v>0</v>
      </c>
      <c r="E173" s="54">
        <v>0</v>
      </c>
      <c r="F173" s="55">
        <v>866704</v>
      </c>
      <c r="G173" s="52"/>
      <c r="H173" s="51"/>
    </row>
    <row r="174" spans="1:10" ht="52.8" outlineLevel="5" x14ac:dyDescent="0.3">
      <c r="A174" s="4" t="s">
        <v>309</v>
      </c>
      <c r="B174" s="5" t="s">
        <v>310</v>
      </c>
      <c r="C174" s="4" t="s">
        <v>309</v>
      </c>
      <c r="D174" s="54">
        <v>0</v>
      </c>
      <c r="E174" s="54">
        <v>0</v>
      </c>
      <c r="F174" s="54">
        <v>400000</v>
      </c>
      <c r="G174" s="52"/>
      <c r="H174" s="40"/>
    </row>
    <row r="175" spans="1:10" ht="66" outlineLevel="5" x14ac:dyDescent="0.3">
      <c r="A175" s="4" t="s">
        <v>311</v>
      </c>
      <c r="B175" s="5" t="s">
        <v>312</v>
      </c>
      <c r="C175" s="4" t="s">
        <v>311</v>
      </c>
      <c r="D175" s="54">
        <v>0</v>
      </c>
      <c r="E175" s="54">
        <v>0</v>
      </c>
      <c r="F175" s="54">
        <v>465053</v>
      </c>
      <c r="G175" s="52"/>
      <c r="H175" s="40"/>
    </row>
    <row r="176" spans="1:10" ht="83.4" customHeight="1" outlineLevel="5" x14ac:dyDescent="0.3">
      <c r="A176" s="4" t="s">
        <v>313</v>
      </c>
      <c r="B176" s="5" t="s">
        <v>314</v>
      </c>
      <c r="C176" s="4" t="s">
        <v>313</v>
      </c>
      <c r="D176" s="54">
        <v>0</v>
      </c>
      <c r="E176" s="54">
        <v>0</v>
      </c>
      <c r="F176" s="54">
        <v>1651</v>
      </c>
      <c r="G176" s="52"/>
      <c r="H176" s="40"/>
    </row>
    <row r="177" spans="1:9" ht="26.4" outlineLevel="3" x14ac:dyDescent="0.3">
      <c r="A177" s="4" t="s">
        <v>315</v>
      </c>
      <c r="B177" s="5" t="s">
        <v>584</v>
      </c>
      <c r="C177" s="59" t="s">
        <v>315</v>
      </c>
      <c r="D177" s="54">
        <v>0</v>
      </c>
      <c r="E177" s="54">
        <v>0</v>
      </c>
      <c r="F177" s="54">
        <v>7771024.7699999996</v>
      </c>
      <c r="G177" s="52"/>
      <c r="H177" s="41"/>
      <c r="I177" s="41"/>
    </row>
    <row r="178" spans="1:9" ht="184.8" outlineLevel="5" x14ac:dyDescent="0.3">
      <c r="A178" s="4" t="s">
        <v>316</v>
      </c>
      <c r="B178" s="5" t="s">
        <v>317</v>
      </c>
      <c r="C178" s="4" t="s">
        <v>316</v>
      </c>
      <c r="D178" s="54">
        <v>0</v>
      </c>
      <c r="E178" s="54">
        <v>0</v>
      </c>
      <c r="F178" s="54">
        <v>4649</v>
      </c>
      <c r="G178" s="52"/>
      <c r="H178" s="40"/>
    </row>
    <row r="179" spans="1:9" ht="184.8" outlineLevel="5" x14ac:dyDescent="0.3">
      <c r="A179" s="4" t="s">
        <v>318</v>
      </c>
      <c r="B179" s="5" t="s">
        <v>317</v>
      </c>
      <c r="C179" s="4" t="s">
        <v>318</v>
      </c>
      <c r="D179" s="54">
        <v>0</v>
      </c>
      <c r="E179" s="54">
        <v>0</v>
      </c>
      <c r="F179" s="54">
        <v>80000</v>
      </c>
      <c r="G179" s="52"/>
      <c r="H179" s="40"/>
    </row>
    <row r="180" spans="1:9" ht="92.4" outlineLevel="5" x14ac:dyDescent="0.3">
      <c r="A180" s="4" t="s">
        <v>319</v>
      </c>
      <c r="B180" s="5" t="s">
        <v>320</v>
      </c>
      <c r="C180" s="4" t="s">
        <v>319</v>
      </c>
      <c r="D180" s="54">
        <v>0</v>
      </c>
      <c r="E180" s="54">
        <v>0</v>
      </c>
      <c r="F180" s="54">
        <v>7686375.7699999996</v>
      </c>
      <c r="G180" s="52"/>
      <c r="H180" s="40"/>
    </row>
    <row r="181" spans="1:9" outlineLevel="1" x14ac:dyDescent="0.3">
      <c r="A181" s="4" t="s">
        <v>321</v>
      </c>
      <c r="B181" s="5" t="s">
        <v>322</v>
      </c>
      <c r="C181" s="4" t="s">
        <v>321</v>
      </c>
      <c r="D181" s="54">
        <v>0</v>
      </c>
      <c r="E181" s="54">
        <v>7446131.9199999999</v>
      </c>
      <c r="F181" s="54">
        <v>5182781.4800000004</v>
      </c>
      <c r="G181" s="52">
        <f t="shared" si="3"/>
        <v>69.603675246194143</v>
      </c>
      <c r="H181" s="41"/>
      <c r="I181" s="46"/>
    </row>
    <row r="182" spans="1:9" outlineLevel="3" x14ac:dyDescent="0.3">
      <c r="A182" s="4" t="s">
        <v>323</v>
      </c>
      <c r="B182" s="5" t="s">
        <v>324</v>
      </c>
      <c r="C182" s="4" t="s">
        <v>323</v>
      </c>
      <c r="D182" s="54">
        <v>0</v>
      </c>
      <c r="E182" s="54">
        <v>0</v>
      </c>
      <c r="F182" s="54">
        <v>6550</v>
      </c>
      <c r="G182" s="52"/>
      <c r="H182" s="40"/>
    </row>
    <row r="183" spans="1:9" ht="26.4" outlineLevel="5" x14ac:dyDescent="0.3">
      <c r="A183" s="4" t="s">
        <v>325</v>
      </c>
      <c r="B183" s="5" t="s">
        <v>326</v>
      </c>
      <c r="C183" s="4" t="s">
        <v>325</v>
      </c>
      <c r="D183" s="54">
        <v>0</v>
      </c>
      <c r="E183" s="54">
        <v>0</v>
      </c>
      <c r="F183" s="54">
        <v>6550</v>
      </c>
      <c r="G183" s="52"/>
      <c r="H183" s="40"/>
    </row>
    <row r="184" spans="1:9" outlineLevel="3" x14ac:dyDescent="0.3">
      <c r="A184" s="4" t="s">
        <v>327</v>
      </c>
      <c r="B184" s="5" t="s">
        <v>328</v>
      </c>
      <c r="C184" s="4" t="s">
        <v>327</v>
      </c>
      <c r="D184" s="54">
        <v>0</v>
      </c>
      <c r="E184" s="54">
        <v>7446131.9199999999</v>
      </c>
      <c r="F184" s="54">
        <v>5176231.4800000004</v>
      </c>
      <c r="G184" s="52">
        <f t="shared" si="3"/>
        <v>69.515710111136471</v>
      </c>
      <c r="H184" s="41"/>
      <c r="I184" s="41"/>
    </row>
    <row r="185" spans="1:9" ht="92.4" outlineLevel="5" x14ac:dyDescent="0.3">
      <c r="A185" s="4" t="s">
        <v>329</v>
      </c>
      <c r="B185" s="5" t="s">
        <v>330</v>
      </c>
      <c r="C185" s="4" t="s">
        <v>329</v>
      </c>
      <c r="D185" s="54">
        <v>0</v>
      </c>
      <c r="E185" s="54">
        <v>580000</v>
      </c>
      <c r="F185" s="54">
        <v>580000</v>
      </c>
      <c r="G185" s="52">
        <f t="shared" si="3"/>
        <v>100</v>
      </c>
      <c r="H185" s="40"/>
    </row>
    <row r="186" spans="1:9" ht="92.4" outlineLevel="5" x14ac:dyDescent="0.3">
      <c r="A186" s="4" t="s">
        <v>331</v>
      </c>
      <c r="B186" s="5" t="s">
        <v>332</v>
      </c>
      <c r="C186" s="4" t="s">
        <v>331</v>
      </c>
      <c r="D186" s="54">
        <v>0</v>
      </c>
      <c r="E186" s="54">
        <v>459721.44</v>
      </c>
      <c r="F186" s="54">
        <v>274754.2</v>
      </c>
      <c r="G186" s="52">
        <f t="shared" si="3"/>
        <v>59.76536573974014</v>
      </c>
      <c r="H186" s="40"/>
    </row>
    <row r="187" spans="1:9" ht="39.6" outlineLevel="5" x14ac:dyDescent="0.3">
      <c r="A187" s="4" t="s">
        <v>333</v>
      </c>
      <c r="B187" s="5" t="s">
        <v>334</v>
      </c>
      <c r="C187" s="4" t="s">
        <v>333</v>
      </c>
      <c r="D187" s="54">
        <v>0</v>
      </c>
      <c r="E187" s="54">
        <v>154000</v>
      </c>
      <c r="F187" s="54">
        <v>154000</v>
      </c>
      <c r="G187" s="52">
        <f t="shared" si="3"/>
        <v>100</v>
      </c>
      <c r="H187" s="40"/>
    </row>
    <row r="188" spans="1:9" ht="52.8" outlineLevel="5" x14ac:dyDescent="0.3">
      <c r="A188" s="4" t="s">
        <v>335</v>
      </c>
      <c r="B188" s="5" t="s">
        <v>336</v>
      </c>
      <c r="C188" s="4" t="s">
        <v>335</v>
      </c>
      <c r="D188" s="54">
        <v>0</v>
      </c>
      <c r="E188" s="54">
        <v>195000</v>
      </c>
      <c r="F188" s="54">
        <v>195000</v>
      </c>
      <c r="G188" s="52">
        <f t="shared" si="3"/>
        <v>100</v>
      </c>
      <c r="H188" s="40"/>
    </row>
    <row r="189" spans="1:9" ht="66" outlineLevel="5" x14ac:dyDescent="0.3">
      <c r="A189" s="4" t="s">
        <v>337</v>
      </c>
      <c r="B189" s="5" t="s">
        <v>338</v>
      </c>
      <c r="C189" s="4" t="s">
        <v>337</v>
      </c>
      <c r="D189" s="54">
        <v>0</v>
      </c>
      <c r="E189" s="54">
        <v>88000</v>
      </c>
      <c r="F189" s="54">
        <v>89200</v>
      </c>
      <c r="G189" s="52">
        <f t="shared" ref="G189:G245" si="4">F189/E189*100</f>
        <v>101.36363636363637</v>
      </c>
      <c r="H189" s="40"/>
    </row>
    <row r="190" spans="1:9" ht="66" outlineLevel="5" x14ac:dyDescent="0.3">
      <c r="A190" s="4" t="s">
        <v>339</v>
      </c>
      <c r="B190" s="5" t="s">
        <v>340</v>
      </c>
      <c r="C190" s="4" t="s">
        <v>339</v>
      </c>
      <c r="D190" s="54">
        <v>0</v>
      </c>
      <c r="E190" s="54">
        <v>134791</v>
      </c>
      <c r="F190" s="54">
        <v>135000</v>
      </c>
      <c r="G190" s="52">
        <f t="shared" si="4"/>
        <v>100.15505486271338</v>
      </c>
      <c r="H190" s="40"/>
    </row>
    <row r="191" spans="1:9" ht="66" outlineLevel="5" x14ac:dyDescent="0.3">
      <c r="A191" s="4" t="s">
        <v>341</v>
      </c>
      <c r="B191" s="5" t="s">
        <v>342</v>
      </c>
      <c r="C191" s="4" t="s">
        <v>341</v>
      </c>
      <c r="D191" s="54">
        <v>0</v>
      </c>
      <c r="E191" s="54">
        <v>68514.149999999994</v>
      </c>
      <c r="F191" s="54">
        <v>68514.149999999994</v>
      </c>
      <c r="G191" s="52">
        <f t="shared" si="4"/>
        <v>100</v>
      </c>
      <c r="H191" s="40"/>
    </row>
    <row r="192" spans="1:9" ht="52.8" outlineLevel="5" x14ac:dyDescent="0.3">
      <c r="A192" s="4" t="s">
        <v>343</v>
      </c>
      <c r="B192" s="5" t="s">
        <v>344</v>
      </c>
      <c r="C192" s="4" t="s">
        <v>343</v>
      </c>
      <c r="D192" s="54">
        <v>0</v>
      </c>
      <c r="E192" s="54">
        <v>12528.02</v>
      </c>
      <c r="F192" s="54">
        <v>12528.02</v>
      </c>
      <c r="G192" s="52">
        <f t="shared" si="4"/>
        <v>100</v>
      </c>
      <c r="H192" s="40"/>
    </row>
    <row r="193" spans="1:8" ht="66" outlineLevel="5" x14ac:dyDescent="0.3">
      <c r="A193" s="4" t="s">
        <v>345</v>
      </c>
      <c r="B193" s="5" t="s">
        <v>346</v>
      </c>
      <c r="C193" s="4" t="s">
        <v>345</v>
      </c>
      <c r="D193" s="54">
        <v>0</v>
      </c>
      <c r="E193" s="54">
        <v>12528.02</v>
      </c>
      <c r="F193" s="54">
        <v>12528.02</v>
      </c>
      <c r="G193" s="52">
        <f t="shared" si="4"/>
        <v>100</v>
      </c>
      <c r="H193" s="40"/>
    </row>
    <row r="194" spans="1:8" ht="66" outlineLevel="5" x14ac:dyDescent="0.3">
      <c r="A194" s="4" t="s">
        <v>347</v>
      </c>
      <c r="B194" s="5" t="s">
        <v>348</v>
      </c>
      <c r="C194" s="4" t="s">
        <v>347</v>
      </c>
      <c r="D194" s="54">
        <v>0</v>
      </c>
      <c r="E194" s="54">
        <v>117088</v>
      </c>
      <c r="F194" s="54">
        <v>117088</v>
      </c>
      <c r="G194" s="52">
        <f t="shared" si="4"/>
        <v>100</v>
      </c>
      <c r="H194" s="40"/>
    </row>
    <row r="195" spans="1:8" ht="66" outlineLevel="5" x14ac:dyDescent="0.3">
      <c r="A195" s="4" t="s">
        <v>349</v>
      </c>
      <c r="B195" s="5" t="s">
        <v>350</v>
      </c>
      <c r="C195" s="4" t="s">
        <v>349</v>
      </c>
      <c r="D195" s="54">
        <v>0</v>
      </c>
      <c r="E195" s="54">
        <v>141678</v>
      </c>
      <c r="F195" s="54">
        <v>141678</v>
      </c>
      <c r="G195" s="52">
        <f t="shared" si="4"/>
        <v>100</v>
      </c>
      <c r="H195" s="40"/>
    </row>
    <row r="196" spans="1:8" ht="52.8" outlineLevel="5" x14ac:dyDescent="0.3">
      <c r="A196" s="4" t="s">
        <v>351</v>
      </c>
      <c r="B196" s="5" t="s">
        <v>352</v>
      </c>
      <c r="C196" s="4" t="s">
        <v>351</v>
      </c>
      <c r="D196" s="54">
        <v>0</v>
      </c>
      <c r="E196" s="54">
        <v>137673</v>
      </c>
      <c r="F196" s="54">
        <v>137673</v>
      </c>
      <c r="G196" s="52">
        <f t="shared" si="4"/>
        <v>100</v>
      </c>
      <c r="H196" s="40"/>
    </row>
    <row r="197" spans="1:8" ht="52.8" outlineLevel="5" x14ac:dyDescent="0.3">
      <c r="A197" s="4" t="s">
        <v>353</v>
      </c>
      <c r="B197" s="5" t="s">
        <v>354</v>
      </c>
      <c r="C197" s="4" t="s">
        <v>353</v>
      </c>
      <c r="D197" s="54">
        <v>0</v>
      </c>
      <c r="E197" s="54">
        <v>49587</v>
      </c>
      <c r="F197" s="54">
        <v>49587</v>
      </c>
      <c r="G197" s="52">
        <f t="shared" si="4"/>
        <v>100</v>
      </c>
      <c r="H197" s="40"/>
    </row>
    <row r="198" spans="1:8" ht="39.6" outlineLevel="5" x14ac:dyDescent="0.3">
      <c r="A198" s="4" t="s">
        <v>355</v>
      </c>
      <c r="B198" s="5" t="s">
        <v>356</v>
      </c>
      <c r="C198" s="4" t="s">
        <v>355</v>
      </c>
      <c r="D198" s="54">
        <v>0</v>
      </c>
      <c r="E198" s="54">
        <v>150759.5</v>
      </c>
      <c r="F198" s="54">
        <v>150759.5</v>
      </c>
      <c r="G198" s="52">
        <f t="shared" si="4"/>
        <v>100</v>
      </c>
      <c r="H198" s="40"/>
    </row>
    <row r="199" spans="1:8" ht="66" outlineLevel="5" x14ac:dyDescent="0.3">
      <c r="A199" s="4" t="s">
        <v>357</v>
      </c>
      <c r="B199" s="5" t="s">
        <v>358</v>
      </c>
      <c r="C199" s="4" t="s">
        <v>357</v>
      </c>
      <c r="D199" s="54">
        <v>0</v>
      </c>
      <c r="E199" s="54">
        <v>56112.11</v>
      </c>
      <c r="F199" s="54">
        <v>0</v>
      </c>
      <c r="G199" s="52">
        <f t="shared" si="4"/>
        <v>0</v>
      </c>
      <c r="H199" s="40"/>
    </row>
    <row r="200" spans="1:8" ht="52.8" outlineLevel="5" x14ac:dyDescent="0.3">
      <c r="A200" s="4" t="s">
        <v>359</v>
      </c>
      <c r="B200" s="5" t="s">
        <v>360</v>
      </c>
      <c r="C200" s="4" t="s">
        <v>359</v>
      </c>
      <c r="D200" s="54">
        <v>0</v>
      </c>
      <c r="E200" s="54">
        <v>187735.32</v>
      </c>
      <c r="F200" s="54">
        <v>188000</v>
      </c>
      <c r="G200" s="52">
        <f t="shared" si="4"/>
        <v>100.14098572394367</v>
      </c>
      <c r="H200" s="40"/>
    </row>
    <row r="201" spans="1:8" ht="52.8" outlineLevel="5" x14ac:dyDescent="0.3">
      <c r="A201" s="4" t="s">
        <v>361</v>
      </c>
      <c r="B201" s="5" t="s">
        <v>362</v>
      </c>
      <c r="C201" s="4" t="s">
        <v>361</v>
      </c>
      <c r="D201" s="54">
        <v>0</v>
      </c>
      <c r="E201" s="54">
        <v>47892.56</v>
      </c>
      <c r="F201" s="54">
        <v>47892.56</v>
      </c>
      <c r="G201" s="52">
        <f t="shared" si="4"/>
        <v>100</v>
      </c>
      <c r="H201" s="40"/>
    </row>
    <row r="202" spans="1:8" ht="66" outlineLevel="5" x14ac:dyDescent="0.3">
      <c r="A202" s="4" t="s">
        <v>363</v>
      </c>
      <c r="B202" s="5" t="s">
        <v>364</v>
      </c>
      <c r="C202" s="4" t="s">
        <v>363</v>
      </c>
      <c r="D202" s="54">
        <v>0</v>
      </c>
      <c r="E202" s="54">
        <v>70608.649999999994</v>
      </c>
      <c r="F202" s="54">
        <v>0</v>
      </c>
      <c r="G202" s="52">
        <f t="shared" si="4"/>
        <v>0</v>
      </c>
      <c r="H202" s="40"/>
    </row>
    <row r="203" spans="1:8" ht="39.6" outlineLevel="5" x14ac:dyDescent="0.3">
      <c r="A203" s="4" t="s">
        <v>365</v>
      </c>
      <c r="B203" s="5" t="s">
        <v>366</v>
      </c>
      <c r="C203" s="4" t="s">
        <v>365</v>
      </c>
      <c r="D203" s="54">
        <v>0</v>
      </c>
      <c r="E203" s="54">
        <v>36300</v>
      </c>
      <c r="F203" s="54">
        <v>36220</v>
      </c>
      <c r="G203" s="52">
        <f t="shared" si="4"/>
        <v>99.779614325068863</v>
      </c>
      <c r="H203" s="40"/>
    </row>
    <row r="204" spans="1:8" ht="66" outlineLevel="5" x14ac:dyDescent="0.3">
      <c r="A204" s="4" t="s">
        <v>367</v>
      </c>
      <c r="B204" s="5" t="s">
        <v>368</v>
      </c>
      <c r="C204" s="4" t="s">
        <v>367</v>
      </c>
      <c r="D204" s="54">
        <v>0</v>
      </c>
      <c r="E204" s="54">
        <v>26800</v>
      </c>
      <c r="F204" s="54">
        <v>26800</v>
      </c>
      <c r="G204" s="52">
        <f t="shared" si="4"/>
        <v>100</v>
      </c>
      <c r="H204" s="40"/>
    </row>
    <row r="205" spans="1:8" ht="66" outlineLevel="5" x14ac:dyDescent="0.3">
      <c r="A205" s="4" t="s">
        <v>369</v>
      </c>
      <c r="B205" s="5" t="s">
        <v>370</v>
      </c>
      <c r="C205" s="4" t="s">
        <v>369</v>
      </c>
      <c r="D205" s="54">
        <v>0</v>
      </c>
      <c r="E205" s="54">
        <v>315800</v>
      </c>
      <c r="F205" s="54">
        <v>315800</v>
      </c>
      <c r="G205" s="52">
        <f t="shared" si="4"/>
        <v>100</v>
      </c>
      <c r="H205" s="40"/>
    </row>
    <row r="206" spans="1:8" ht="66" outlineLevel="5" x14ac:dyDescent="0.3">
      <c r="A206" s="4" t="s">
        <v>371</v>
      </c>
      <c r="B206" s="5" t="s">
        <v>372</v>
      </c>
      <c r="C206" s="4" t="s">
        <v>371</v>
      </c>
      <c r="D206" s="54">
        <v>0</v>
      </c>
      <c r="E206" s="54">
        <v>30400</v>
      </c>
      <c r="F206" s="54">
        <v>30400</v>
      </c>
      <c r="G206" s="52">
        <f t="shared" si="4"/>
        <v>100</v>
      </c>
      <c r="H206" s="40"/>
    </row>
    <row r="207" spans="1:8" ht="66" outlineLevel="5" x14ac:dyDescent="0.3">
      <c r="A207" s="4" t="s">
        <v>373</v>
      </c>
      <c r="B207" s="5" t="s">
        <v>374</v>
      </c>
      <c r="C207" s="4" t="s">
        <v>373</v>
      </c>
      <c r="D207" s="54">
        <v>0</v>
      </c>
      <c r="E207" s="54">
        <v>71235</v>
      </c>
      <c r="F207" s="54">
        <v>73000</v>
      </c>
      <c r="G207" s="52">
        <f t="shared" si="4"/>
        <v>102.47771460658383</v>
      </c>
      <c r="H207" s="40"/>
    </row>
    <row r="208" spans="1:8" ht="52.8" outlineLevel="5" x14ac:dyDescent="0.3">
      <c r="A208" s="4" t="s">
        <v>375</v>
      </c>
      <c r="B208" s="5" t="s">
        <v>376</v>
      </c>
      <c r="C208" s="4" t="s">
        <v>375</v>
      </c>
      <c r="D208" s="54">
        <v>0</v>
      </c>
      <c r="E208" s="54">
        <v>1500000</v>
      </c>
      <c r="F208" s="54">
        <v>0</v>
      </c>
      <c r="G208" s="52">
        <f t="shared" si="4"/>
        <v>0</v>
      </c>
      <c r="H208" s="40"/>
    </row>
    <row r="209" spans="1:8" ht="66" outlineLevel="5" x14ac:dyDescent="0.3">
      <c r="A209" s="4" t="s">
        <v>377</v>
      </c>
      <c r="B209" s="5" t="s">
        <v>378</v>
      </c>
      <c r="C209" s="4" t="s">
        <v>377</v>
      </c>
      <c r="D209" s="54">
        <v>0</v>
      </c>
      <c r="E209" s="54">
        <v>94500</v>
      </c>
      <c r="F209" s="54">
        <v>0</v>
      </c>
      <c r="G209" s="52">
        <f t="shared" si="4"/>
        <v>0</v>
      </c>
      <c r="H209" s="40"/>
    </row>
    <row r="210" spans="1:8" ht="39.6" outlineLevel="5" x14ac:dyDescent="0.3">
      <c r="A210" s="4" t="s">
        <v>379</v>
      </c>
      <c r="B210" s="5" t="s">
        <v>380</v>
      </c>
      <c r="C210" s="4" t="s">
        <v>379</v>
      </c>
      <c r="D210" s="54">
        <v>0</v>
      </c>
      <c r="E210" s="54">
        <v>168300</v>
      </c>
      <c r="F210" s="54">
        <v>0</v>
      </c>
      <c r="G210" s="52">
        <f t="shared" si="4"/>
        <v>0</v>
      </c>
      <c r="H210" s="40"/>
    </row>
    <row r="211" spans="1:8" ht="52.8" outlineLevel="5" x14ac:dyDescent="0.3">
      <c r="A211" s="4" t="s">
        <v>381</v>
      </c>
      <c r="B211" s="5" t="s">
        <v>382</v>
      </c>
      <c r="C211" s="4" t="s">
        <v>381</v>
      </c>
      <c r="D211" s="54">
        <v>0</v>
      </c>
      <c r="E211" s="54">
        <v>85484</v>
      </c>
      <c r="F211" s="54">
        <v>85484</v>
      </c>
      <c r="G211" s="52">
        <f t="shared" si="4"/>
        <v>100</v>
      </c>
      <c r="H211" s="40"/>
    </row>
    <row r="212" spans="1:8" ht="52.8" outlineLevel="5" x14ac:dyDescent="0.3">
      <c r="A212" s="4" t="s">
        <v>383</v>
      </c>
      <c r="B212" s="5" t="s">
        <v>384</v>
      </c>
      <c r="C212" s="4" t="s">
        <v>383</v>
      </c>
      <c r="D212" s="54">
        <v>0</v>
      </c>
      <c r="E212" s="54">
        <v>315000</v>
      </c>
      <c r="F212" s="54">
        <v>315000</v>
      </c>
      <c r="G212" s="52">
        <f t="shared" si="4"/>
        <v>100</v>
      </c>
      <c r="H212" s="40"/>
    </row>
    <row r="213" spans="1:8" ht="66" outlineLevel="5" x14ac:dyDescent="0.3">
      <c r="A213" s="4" t="s">
        <v>385</v>
      </c>
      <c r="B213" s="5" t="s">
        <v>386</v>
      </c>
      <c r="C213" s="4" t="s">
        <v>385</v>
      </c>
      <c r="D213" s="54">
        <v>0</v>
      </c>
      <c r="E213" s="54">
        <v>122000</v>
      </c>
      <c r="F213" s="54">
        <v>122000</v>
      </c>
      <c r="G213" s="52">
        <f t="shared" si="4"/>
        <v>100</v>
      </c>
      <c r="H213" s="40"/>
    </row>
    <row r="214" spans="1:8" ht="52.8" outlineLevel="5" x14ac:dyDescent="0.3">
      <c r="A214" s="4" t="s">
        <v>387</v>
      </c>
      <c r="B214" s="5" t="s">
        <v>388</v>
      </c>
      <c r="C214" s="4" t="s">
        <v>387</v>
      </c>
      <c r="D214" s="54">
        <v>0</v>
      </c>
      <c r="E214" s="54">
        <v>111630</v>
      </c>
      <c r="F214" s="54">
        <v>115800</v>
      </c>
      <c r="G214" s="52">
        <f t="shared" si="4"/>
        <v>103.73555495834452</v>
      </c>
      <c r="H214" s="40"/>
    </row>
    <row r="215" spans="1:8" ht="66" outlineLevel="5" x14ac:dyDescent="0.3">
      <c r="A215" s="4" t="s">
        <v>389</v>
      </c>
      <c r="B215" s="5" t="s">
        <v>390</v>
      </c>
      <c r="C215" s="4" t="s">
        <v>389</v>
      </c>
      <c r="D215" s="54">
        <v>0</v>
      </c>
      <c r="E215" s="54">
        <v>166355</v>
      </c>
      <c r="F215" s="54">
        <v>166355</v>
      </c>
      <c r="G215" s="52">
        <f t="shared" si="4"/>
        <v>100</v>
      </c>
      <c r="H215" s="40"/>
    </row>
    <row r="216" spans="1:8" ht="66" outlineLevel="5" x14ac:dyDescent="0.3">
      <c r="A216" s="4" t="s">
        <v>391</v>
      </c>
      <c r="B216" s="5" t="s">
        <v>392</v>
      </c>
      <c r="C216" s="4" t="s">
        <v>391</v>
      </c>
      <c r="D216" s="54">
        <v>0</v>
      </c>
      <c r="E216" s="54">
        <v>121540</v>
      </c>
      <c r="F216" s="54">
        <v>101000</v>
      </c>
      <c r="G216" s="52">
        <f t="shared" si="4"/>
        <v>83.100213921342771</v>
      </c>
      <c r="H216" s="40"/>
    </row>
    <row r="217" spans="1:8" ht="66" outlineLevel="5" x14ac:dyDescent="0.3">
      <c r="A217" s="4" t="s">
        <v>393</v>
      </c>
      <c r="B217" s="5" t="s">
        <v>394</v>
      </c>
      <c r="C217" s="4" t="s">
        <v>393</v>
      </c>
      <c r="D217" s="54">
        <v>0</v>
      </c>
      <c r="E217" s="54">
        <v>183921.61</v>
      </c>
      <c r="F217" s="54">
        <v>184000</v>
      </c>
      <c r="G217" s="52">
        <f t="shared" si="4"/>
        <v>100.04262141898388</v>
      </c>
      <c r="H217" s="40"/>
    </row>
    <row r="218" spans="1:8" ht="66" outlineLevel="5" x14ac:dyDescent="0.3">
      <c r="A218" s="4" t="s">
        <v>395</v>
      </c>
      <c r="B218" s="5" t="s">
        <v>396</v>
      </c>
      <c r="C218" s="4" t="s">
        <v>395</v>
      </c>
      <c r="D218" s="54">
        <v>0</v>
      </c>
      <c r="E218" s="54">
        <v>100134.78</v>
      </c>
      <c r="F218" s="54">
        <v>100200</v>
      </c>
      <c r="G218" s="52">
        <f t="shared" si="4"/>
        <v>100.06513221480088</v>
      </c>
      <c r="H218" s="40"/>
    </row>
    <row r="219" spans="1:8" ht="66" outlineLevel="5" x14ac:dyDescent="0.3">
      <c r="A219" s="4" t="s">
        <v>397</v>
      </c>
      <c r="B219" s="5" t="s">
        <v>398</v>
      </c>
      <c r="C219" s="4" t="s">
        <v>397</v>
      </c>
      <c r="D219" s="54">
        <v>0</v>
      </c>
      <c r="E219" s="54">
        <v>119470</v>
      </c>
      <c r="F219" s="54">
        <v>120000</v>
      </c>
      <c r="G219" s="52">
        <f t="shared" si="4"/>
        <v>100.44362601489914</v>
      </c>
      <c r="H219" s="40"/>
    </row>
    <row r="220" spans="1:8" ht="52.8" outlineLevel="5" x14ac:dyDescent="0.3">
      <c r="A220" s="4" t="s">
        <v>399</v>
      </c>
      <c r="B220" s="5" t="s">
        <v>400</v>
      </c>
      <c r="C220" s="4" t="s">
        <v>399</v>
      </c>
      <c r="D220" s="54">
        <v>0</v>
      </c>
      <c r="E220" s="54">
        <v>151725</v>
      </c>
      <c r="F220" s="54">
        <v>151725</v>
      </c>
      <c r="G220" s="52">
        <f t="shared" si="4"/>
        <v>100</v>
      </c>
      <c r="H220" s="40"/>
    </row>
    <row r="221" spans="1:8" ht="66" outlineLevel="5" x14ac:dyDescent="0.3">
      <c r="A221" s="4" t="s">
        <v>401</v>
      </c>
      <c r="B221" s="5" t="s">
        <v>402</v>
      </c>
      <c r="C221" s="4" t="s">
        <v>401</v>
      </c>
      <c r="D221" s="54">
        <v>0</v>
      </c>
      <c r="E221" s="54">
        <v>100000</v>
      </c>
      <c r="F221" s="54">
        <v>100000</v>
      </c>
      <c r="G221" s="52">
        <f t="shared" si="4"/>
        <v>100</v>
      </c>
      <c r="H221" s="40"/>
    </row>
    <row r="222" spans="1:8" ht="66" outlineLevel="5" x14ac:dyDescent="0.3">
      <c r="A222" s="4" t="s">
        <v>403</v>
      </c>
      <c r="B222" s="5" t="s">
        <v>404</v>
      </c>
      <c r="C222" s="4" t="s">
        <v>403</v>
      </c>
      <c r="D222" s="54">
        <v>0</v>
      </c>
      <c r="E222" s="54">
        <v>87720</v>
      </c>
      <c r="F222" s="54">
        <v>109650</v>
      </c>
      <c r="G222" s="52">
        <f t="shared" si="4"/>
        <v>125</v>
      </c>
      <c r="H222" s="40"/>
    </row>
    <row r="223" spans="1:8" ht="92.4" outlineLevel="5" x14ac:dyDescent="0.3">
      <c r="A223" s="4" t="s">
        <v>405</v>
      </c>
      <c r="B223" s="5" t="s">
        <v>406</v>
      </c>
      <c r="C223" s="4" t="s">
        <v>405</v>
      </c>
      <c r="D223" s="54">
        <v>0</v>
      </c>
      <c r="E223" s="54">
        <v>620051.80000000005</v>
      </c>
      <c r="F223" s="54">
        <v>620051.80000000005</v>
      </c>
      <c r="G223" s="52">
        <f t="shared" si="4"/>
        <v>100</v>
      </c>
      <c r="H223" s="40"/>
    </row>
    <row r="224" spans="1:8" ht="52.8" outlineLevel="5" x14ac:dyDescent="0.3">
      <c r="A224" s="4" t="s">
        <v>407</v>
      </c>
      <c r="B224" s="5" t="s">
        <v>408</v>
      </c>
      <c r="C224" s="4" t="s">
        <v>407</v>
      </c>
      <c r="D224" s="54">
        <v>0</v>
      </c>
      <c r="E224" s="54">
        <v>20000</v>
      </c>
      <c r="F224" s="54">
        <v>20000</v>
      </c>
      <c r="G224" s="52">
        <f t="shared" si="4"/>
        <v>100</v>
      </c>
      <c r="H224" s="40"/>
    </row>
    <row r="225" spans="1:8" ht="66" outlineLevel="5" x14ac:dyDescent="0.3">
      <c r="A225" s="4" t="s">
        <v>409</v>
      </c>
      <c r="B225" s="5" t="s">
        <v>410</v>
      </c>
      <c r="C225" s="4" t="s">
        <v>409</v>
      </c>
      <c r="D225" s="54">
        <v>0</v>
      </c>
      <c r="E225" s="54">
        <v>1000</v>
      </c>
      <c r="F225" s="54">
        <v>0</v>
      </c>
      <c r="G225" s="52">
        <f t="shared" si="4"/>
        <v>0</v>
      </c>
      <c r="H225" s="40"/>
    </row>
    <row r="226" spans="1:8" ht="66" outlineLevel="5" x14ac:dyDescent="0.3">
      <c r="A226" s="4" t="s">
        <v>411</v>
      </c>
      <c r="B226" s="5" t="s">
        <v>412</v>
      </c>
      <c r="C226" s="4" t="s">
        <v>411</v>
      </c>
      <c r="D226" s="54">
        <v>0</v>
      </c>
      <c r="E226" s="54">
        <v>1115.08</v>
      </c>
      <c r="F226" s="54">
        <v>0</v>
      </c>
      <c r="G226" s="52">
        <f t="shared" si="4"/>
        <v>0</v>
      </c>
      <c r="H226" s="40"/>
    </row>
    <row r="227" spans="1:8" ht="66" outlineLevel="5" x14ac:dyDescent="0.3">
      <c r="A227" s="4" t="s">
        <v>413</v>
      </c>
      <c r="B227" s="5" t="s">
        <v>414</v>
      </c>
      <c r="C227" s="4" t="s">
        <v>413</v>
      </c>
      <c r="D227" s="54">
        <v>0</v>
      </c>
      <c r="E227" s="54">
        <v>27998.94</v>
      </c>
      <c r="F227" s="54">
        <v>0</v>
      </c>
      <c r="G227" s="52">
        <f t="shared" si="4"/>
        <v>0</v>
      </c>
      <c r="H227" s="40"/>
    </row>
    <row r="228" spans="1:8" ht="52.8" outlineLevel="5" x14ac:dyDescent="0.3">
      <c r="A228" s="4" t="s">
        <v>415</v>
      </c>
      <c r="B228" s="5" t="s">
        <v>416</v>
      </c>
      <c r="C228" s="4" t="s">
        <v>415</v>
      </c>
      <c r="D228" s="54">
        <v>0</v>
      </c>
      <c r="E228" s="54">
        <v>10000</v>
      </c>
      <c r="F228" s="54">
        <v>10000</v>
      </c>
      <c r="G228" s="52">
        <f t="shared" si="4"/>
        <v>100</v>
      </c>
      <c r="H228" s="40"/>
    </row>
    <row r="229" spans="1:8" ht="52.8" outlineLevel="5" x14ac:dyDescent="0.3">
      <c r="A229" s="4" t="s">
        <v>417</v>
      </c>
      <c r="B229" s="5" t="s">
        <v>418</v>
      </c>
      <c r="C229" s="4" t="s">
        <v>417</v>
      </c>
      <c r="D229" s="54">
        <v>0</v>
      </c>
      <c r="E229" s="54">
        <v>2000</v>
      </c>
      <c r="F229" s="54">
        <v>0</v>
      </c>
      <c r="G229" s="52">
        <f t="shared" si="4"/>
        <v>0</v>
      </c>
      <c r="H229" s="40"/>
    </row>
    <row r="230" spans="1:8" ht="52.8" outlineLevel="5" x14ac:dyDescent="0.3">
      <c r="A230" s="4" t="s">
        <v>419</v>
      </c>
      <c r="B230" s="5" t="s">
        <v>420</v>
      </c>
      <c r="C230" s="4" t="s">
        <v>419</v>
      </c>
      <c r="D230" s="54">
        <v>0</v>
      </c>
      <c r="E230" s="54">
        <v>5800.02</v>
      </c>
      <c r="F230" s="54">
        <v>5180</v>
      </c>
      <c r="G230" s="52">
        <f t="shared" si="4"/>
        <v>89.310036861941839</v>
      </c>
      <c r="H230" s="40"/>
    </row>
    <row r="231" spans="1:8" ht="66" outlineLevel="5" x14ac:dyDescent="0.3">
      <c r="A231" s="4" t="s">
        <v>421</v>
      </c>
      <c r="B231" s="5" t="s">
        <v>422</v>
      </c>
      <c r="C231" s="4" t="s">
        <v>421</v>
      </c>
      <c r="D231" s="54">
        <v>0</v>
      </c>
      <c r="E231" s="54">
        <v>4450</v>
      </c>
      <c r="F231" s="54">
        <v>0</v>
      </c>
      <c r="G231" s="52">
        <f t="shared" si="4"/>
        <v>0</v>
      </c>
      <c r="H231" s="40"/>
    </row>
    <row r="232" spans="1:8" ht="52.8" outlineLevel="5" x14ac:dyDescent="0.3">
      <c r="A232" s="4" t="s">
        <v>423</v>
      </c>
      <c r="B232" s="5" t="s">
        <v>424</v>
      </c>
      <c r="C232" s="4" t="s">
        <v>423</v>
      </c>
      <c r="D232" s="54">
        <v>0</v>
      </c>
      <c r="E232" s="54">
        <v>29633.919999999998</v>
      </c>
      <c r="F232" s="54">
        <v>0</v>
      </c>
      <c r="G232" s="52">
        <f t="shared" si="4"/>
        <v>0</v>
      </c>
      <c r="H232" s="40"/>
    </row>
    <row r="233" spans="1:8" ht="66" outlineLevel="5" x14ac:dyDescent="0.3">
      <c r="A233" s="4" t="s">
        <v>425</v>
      </c>
      <c r="B233" s="5" t="s">
        <v>426</v>
      </c>
      <c r="C233" s="4" t="s">
        <v>425</v>
      </c>
      <c r="D233" s="54">
        <v>0</v>
      </c>
      <c r="E233" s="54">
        <v>130000</v>
      </c>
      <c r="F233" s="54">
        <v>0</v>
      </c>
      <c r="G233" s="52">
        <f t="shared" si="4"/>
        <v>0</v>
      </c>
      <c r="H233" s="40"/>
    </row>
    <row r="234" spans="1:8" ht="66" outlineLevel="5" x14ac:dyDescent="0.3">
      <c r="A234" s="4" t="s">
        <v>427</v>
      </c>
      <c r="B234" s="5" t="s">
        <v>428</v>
      </c>
      <c r="C234" s="4" t="s">
        <v>427</v>
      </c>
      <c r="D234" s="54">
        <v>0</v>
      </c>
      <c r="E234" s="54">
        <v>5000</v>
      </c>
      <c r="F234" s="54">
        <v>5000</v>
      </c>
      <c r="G234" s="52">
        <f t="shared" si="4"/>
        <v>100</v>
      </c>
      <c r="H234" s="40"/>
    </row>
    <row r="235" spans="1:8" ht="52.8" outlineLevel="5" x14ac:dyDescent="0.3">
      <c r="A235" s="4" t="s">
        <v>429</v>
      </c>
      <c r="B235" s="5" t="s">
        <v>430</v>
      </c>
      <c r="C235" s="4" t="s">
        <v>429</v>
      </c>
      <c r="D235" s="54">
        <v>0</v>
      </c>
      <c r="E235" s="54">
        <v>1000</v>
      </c>
      <c r="F235" s="54">
        <v>917.83</v>
      </c>
      <c r="G235" s="52">
        <f t="shared" si="4"/>
        <v>91.783000000000001</v>
      </c>
      <c r="H235" s="40"/>
    </row>
    <row r="236" spans="1:8" ht="66" outlineLevel="5" x14ac:dyDescent="0.3">
      <c r="A236" s="4" t="s">
        <v>431</v>
      </c>
      <c r="B236" s="5" t="s">
        <v>432</v>
      </c>
      <c r="C236" s="4" t="s">
        <v>431</v>
      </c>
      <c r="D236" s="54">
        <v>0</v>
      </c>
      <c r="E236" s="54">
        <v>5000</v>
      </c>
      <c r="F236" s="54">
        <v>4445.3999999999996</v>
      </c>
      <c r="G236" s="52">
        <f t="shared" si="4"/>
        <v>88.908000000000001</v>
      </c>
      <c r="H236" s="40"/>
    </row>
    <row r="237" spans="1:8" ht="79.2" outlineLevel="5" x14ac:dyDescent="0.3">
      <c r="A237" s="4" t="s">
        <v>433</v>
      </c>
      <c r="B237" s="5" t="s">
        <v>434</v>
      </c>
      <c r="C237" s="4" t="s">
        <v>433</v>
      </c>
      <c r="D237" s="54">
        <v>0</v>
      </c>
      <c r="E237" s="54">
        <v>2000</v>
      </c>
      <c r="F237" s="54">
        <v>0</v>
      </c>
      <c r="G237" s="52">
        <f t="shared" si="4"/>
        <v>0</v>
      </c>
      <c r="H237" s="40"/>
    </row>
    <row r="238" spans="1:8" ht="66" outlineLevel="5" x14ac:dyDescent="0.3">
      <c r="A238" s="4" t="s">
        <v>435</v>
      </c>
      <c r="B238" s="5" t="s">
        <v>436</v>
      </c>
      <c r="C238" s="4" t="s">
        <v>435</v>
      </c>
      <c r="D238" s="54">
        <v>0</v>
      </c>
      <c r="E238" s="54">
        <v>5550</v>
      </c>
      <c r="F238" s="54">
        <v>0</v>
      </c>
      <c r="G238" s="52">
        <f t="shared" si="4"/>
        <v>0</v>
      </c>
      <c r="H238" s="40"/>
    </row>
    <row r="239" spans="1:8" ht="66" outlineLevel="5" x14ac:dyDescent="0.3">
      <c r="A239" s="4" t="s">
        <v>437</v>
      </c>
      <c r="B239" s="5" t="s">
        <v>438</v>
      </c>
      <c r="C239" s="4" t="s">
        <v>437</v>
      </c>
      <c r="D239" s="54">
        <v>0</v>
      </c>
      <c r="E239" s="54">
        <v>3000</v>
      </c>
      <c r="F239" s="54">
        <v>3000</v>
      </c>
      <c r="G239" s="52">
        <f t="shared" si="4"/>
        <v>100</v>
      </c>
      <c r="H239" s="40"/>
    </row>
    <row r="240" spans="1:8" x14ac:dyDescent="0.3">
      <c r="A240" s="4" t="s">
        <v>439</v>
      </c>
      <c r="B240" s="22" t="s">
        <v>440</v>
      </c>
      <c r="C240" s="23" t="s">
        <v>439</v>
      </c>
      <c r="D240" s="18">
        <v>1902196490.0699999</v>
      </c>
      <c r="E240" s="18">
        <v>1981675017.21</v>
      </c>
      <c r="F240" s="18">
        <v>1098283673.02</v>
      </c>
      <c r="G240" s="53">
        <f t="shared" si="4"/>
        <v>55.421987131183272</v>
      </c>
      <c r="H240" s="40"/>
    </row>
    <row r="241" spans="1:9" ht="39.6" outlineLevel="1" x14ac:dyDescent="0.3">
      <c r="A241" s="4" t="s">
        <v>441</v>
      </c>
      <c r="B241" s="12" t="s">
        <v>442</v>
      </c>
      <c r="C241" s="4" t="s">
        <v>441</v>
      </c>
      <c r="D241" s="54">
        <v>1901362457.9000001</v>
      </c>
      <c r="E241" s="54">
        <v>1980570985.04</v>
      </c>
      <c r="F241" s="54">
        <v>1098179093.3399999</v>
      </c>
      <c r="G241" s="52">
        <f t="shared" si="4"/>
        <v>55.447600799716902</v>
      </c>
      <c r="H241" s="41"/>
      <c r="I241" s="41"/>
    </row>
    <row r="242" spans="1:9" ht="26.4" outlineLevel="2" x14ac:dyDescent="0.3">
      <c r="A242" s="4" t="s">
        <v>443</v>
      </c>
      <c r="B242" s="44" t="s">
        <v>444</v>
      </c>
      <c r="C242" s="4" t="s">
        <v>443</v>
      </c>
      <c r="D242" s="54">
        <v>0</v>
      </c>
      <c r="E242" s="54">
        <v>3248481.58</v>
      </c>
      <c r="F242" s="54">
        <v>1531390.52</v>
      </c>
      <c r="G242" s="52">
        <f t="shared" si="4"/>
        <v>47.141733215553586</v>
      </c>
      <c r="H242" s="40"/>
    </row>
    <row r="243" spans="1:9" ht="39.6" outlineLevel="5" x14ac:dyDescent="0.3">
      <c r="A243" s="4" t="s">
        <v>445</v>
      </c>
      <c r="B243" s="5" t="s">
        <v>446</v>
      </c>
      <c r="C243" s="4" t="s">
        <v>445</v>
      </c>
      <c r="D243" s="54">
        <v>0</v>
      </c>
      <c r="E243" s="54">
        <v>3248481.58</v>
      </c>
      <c r="F243" s="54">
        <v>1531390.52</v>
      </c>
      <c r="G243" s="52">
        <f t="shared" si="4"/>
        <v>47.141733215553586</v>
      </c>
      <c r="H243" s="40"/>
    </row>
    <row r="244" spans="1:9" ht="26.4" outlineLevel="2" x14ac:dyDescent="0.3">
      <c r="A244" s="4" t="s">
        <v>447</v>
      </c>
      <c r="B244" s="12" t="s">
        <v>448</v>
      </c>
      <c r="C244" s="4" t="s">
        <v>447</v>
      </c>
      <c r="D244" s="54">
        <v>394913317.89999998</v>
      </c>
      <c r="E244" s="54">
        <v>442789261.45999998</v>
      </c>
      <c r="F244" s="54">
        <v>217393538.03</v>
      </c>
      <c r="G244" s="52">
        <f t="shared" si="4"/>
        <v>49.096388948817939</v>
      </c>
      <c r="H244" s="41"/>
      <c r="I244" s="41"/>
    </row>
    <row r="245" spans="1:9" ht="79.2" outlineLevel="5" x14ac:dyDescent="0.3">
      <c r="A245" s="4" t="s">
        <v>449</v>
      </c>
      <c r="B245" s="12" t="s">
        <v>450</v>
      </c>
      <c r="C245" s="4" t="s">
        <v>449</v>
      </c>
      <c r="D245" s="54">
        <v>21158942.73</v>
      </c>
      <c r="E245" s="54">
        <v>25745105.780000001</v>
      </c>
      <c r="F245" s="54">
        <v>15035222.75</v>
      </c>
      <c r="G245" s="52">
        <f t="shared" si="4"/>
        <v>58.40031452378053</v>
      </c>
      <c r="H245" s="40"/>
    </row>
    <row r="246" spans="1:9" ht="66" outlineLevel="5" x14ac:dyDescent="0.3">
      <c r="A246" s="4" t="s">
        <v>451</v>
      </c>
      <c r="B246" s="12" t="s">
        <v>452</v>
      </c>
      <c r="C246" s="4" t="s">
        <v>451</v>
      </c>
      <c r="D246" s="54">
        <v>47154132</v>
      </c>
      <c r="E246" s="54">
        <v>47154132</v>
      </c>
      <c r="F246" s="54">
        <v>21199210.989999998</v>
      </c>
      <c r="G246" s="52">
        <f t="shared" ref="G246:G286" si="5">F246/E246*100</f>
        <v>44.957271167667763</v>
      </c>
      <c r="H246" s="40"/>
    </row>
    <row r="247" spans="1:9" ht="66" outlineLevel="5" x14ac:dyDescent="0.3">
      <c r="A247" s="4" t="s">
        <v>453</v>
      </c>
      <c r="B247" s="12" t="s">
        <v>454</v>
      </c>
      <c r="C247" s="4" t="s">
        <v>453</v>
      </c>
      <c r="D247" s="54">
        <v>57615095.979999997</v>
      </c>
      <c r="E247" s="54">
        <v>57615095.979999997</v>
      </c>
      <c r="F247" s="54">
        <v>29076363.18</v>
      </c>
      <c r="G247" s="52">
        <f t="shared" si="5"/>
        <v>50.466570757936978</v>
      </c>
      <c r="H247" s="40"/>
    </row>
    <row r="248" spans="1:9" ht="52.8" outlineLevel="5" x14ac:dyDescent="0.3">
      <c r="A248" s="4" t="s">
        <v>455</v>
      </c>
      <c r="B248" s="12" t="s">
        <v>456</v>
      </c>
      <c r="C248" s="4" t="s">
        <v>455</v>
      </c>
      <c r="D248" s="54">
        <v>3958333</v>
      </c>
      <c r="E248" s="54">
        <v>3958333</v>
      </c>
      <c r="F248" s="54">
        <v>3861133</v>
      </c>
      <c r="G248" s="52">
        <f t="shared" si="5"/>
        <v>97.544420845845963</v>
      </c>
      <c r="H248" s="40"/>
    </row>
    <row r="249" spans="1:9" ht="39.6" outlineLevel="5" x14ac:dyDescent="0.3">
      <c r="A249" s="4" t="s">
        <v>457</v>
      </c>
      <c r="B249" s="12" t="s">
        <v>458</v>
      </c>
      <c r="C249" s="4" t="s">
        <v>457</v>
      </c>
      <c r="D249" s="54">
        <v>7356012.8700000001</v>
      </c>
      <c r="E249" s="54">
        <v>7356012.8700000001</v>
      </c>
      <c r="F249" s="54">
        <v>0</v>
      </c>
      <c r="G249" s="52">
        <f t="shared" si="5"/>
        <v>0</v>
      </c>
      <c r="H249" s="40"/>
    </row>
    <row r="250" spans="1:9" ht="66" outlineLevel="5" x14ac:dyDescent="0.3">
      <c r="A250" s="4" t="s">
        <v>459</v>
      </c>
      <c r="B250" s="12" t="s">
        <v>460</v>
      </c>
      <c r="C250" s="4" t="s">
        <v>459</v>
      </c>
      <c r="D250" s="54">
        <v>92805567.090000004</v>
      </c>
      <c r="E250" s="54">
        <v>92805567.090000004</v>
      </c>
      <c r="F250" s="54">
        <v>92805567.090000004</v>
      </c>
      <c r="G250" s="52">
        <f t="shared" si="5"/>
        <v>100</v>
      </c>
      <c r="H250" s="40"/>
    </row>
    <row r="251" spans="1:9" ht="52.8" outlineLevel="5" x14ac:dyDescent="0.3">
      <c r="A251" s="4" t="s">
        <v>461</v>
      </c>
      <c r="B251" s="12" t="s">
        <v>462</v>
      </c>
      <c r="C251" s="4" t="s">
        <v>461</v>
      </c>
      <c r="D251" s="54">
        <v>0</v>
      </c>
      <c r="E251" s="54">
        <v>0</v>
      </c>
      <c r="F251" s="54">
        <v>0</v>
      </c>
      <c r="G251" s="52"/>
      <c r="H251" s="40"/>
    </row>
    <row r="252" spans="1:9" ht="39.6" outlineLevel="5" x14ac:dyDescent="0.3">
      <c r="A252" s="4" t="s">
        <v>463</v>
      </c>
      <c r="B252" s="12" t="s">
        <v>464</v>
      </c>
      <c r="C252" s="4" t="s">
        <v>463</v>
      </c>
      <c r="D252" s="54">
        <v>6236792.7599999998</v>
      </c>
      <c r="E252" s="54">
        <v>6322006.1600000001</v>
      </c>
      <c r="F252" s="54">
        <v>6322006.1600000001</v>
      </c>
      <c r="G252" s="52">
        <f t="shared" si="5"/>
        <v>100</v>
      </c>
      <c r="H252" s="40"/>
    </row>
    <row r="253" spans="1:9" ht="26.4" outlineLevel="5" x14ac:dyDescent="0.3">
      <c r="A253" s="4" t="s">
        <v>465</v>
      </c>
      <c r="B253" s="12" t="s">
        <v>466</v>
      </c>
      <c r="C253" s="4" t="s">
        <v>465</v>
      </c>
      <c r="D253" s="54">
        <v>275881</v>
      </c>
      <c r="E253" s="54">
        <v>275881</v>
      </c>
      <c r="F253" s="54">
        <v>275881</v>
      </c>
      <c r="G253" s="52">
        <f t="shared" si="5"/>
        <v>100</v>
      </c>
      <c r="H253" s="40"/>
    </row>
    <row r="254" spans="1:9" ht="39.6" outlineLevel="5" x14ac:dyDescent="0.3">
      <c r="A254" s="4" t="s">
        <v>467</v>
      </c>
      <c r="B254" s="12" t="s">
        <v>468</v>
      </c>
      <c r="C254" s="4" t="s">
        <v>467</v>
      </c>
      <c r="D254" s="54">
        <v>12376992.02</v>
      </c>
      <c r="E254" s="54">
        <v>12376992.02</v>
      </c>
      <c r="F254" s="54">
        <v>6738286.75</v>
      </c>
      <c r="G254" s="52">
        <f t="shared" si="5"/>
        <v>54.442038413789007</v>
      </c>
      <c r="H254" s="40"/>
    </row>
    <row r="255" spans="1:9" ht="39.6" outlineLevel="5" x14ac:dyDescent="0.3">
      <c r="A255" s="4" t="s">
        <v>469</v>
      </c>
      <c r="B255" s="12" t="s">
        <v>470</v>
      </c>
      <c r="C255" s="4" t="s">
        <v>469</v>
      </c>
      <c r="D255" s="54">
        <v>7300061</v>
      </c>
      <c r="E255" s="54">
        <v>4338901</v>
      </c>
      <c r="F255" s="54">
        <v>0</v>
      </c>
      <c r="G255" s="52">
        <f t="shared" si="5"/>
        <v>0</v>
      </c>
      <c r="H255" s="40"/>
    </row>
    <row r="256" spans="1:9" ht="52.8" outlineLevel="5" x14ac:dyDescent="0.3">
      <c r="A256" s="4" t="s">
        <v>471</v>
      </c>
      <c r="B256" s="12" t="s">
        <v>472</v>
      </c>
      <c r="C256" s="4" t="s">
        <v>471</v>
      </c>
      <c r="D256" s="54">
        <v>620972.77</v>
      </c>
      <c r="E256" s="54">
        <v>546039.46</v>
      </c>
      <c r="F256" s="54">
        <v>546039.46</v>
      </c>
      <c r="G256" s="52">
        <f t="shared" si="5"/>
        <v>100</v>
      </c>
      <c r="H256" s="40"/>
    </row>
    <row r="257" spans="1:9" ht="26.4" outlineLevel="5" x14ac:dyDescent="0.3">
      <c r="A257" s="4" t="s">
        <v>473</v>
      </c>
      <c r="B257" s="12" t="s">
        <v>474</v>
      </c>
      <c r="C257" s="4" t="s">
        <v>473</v>
      </c>
      <c r="D257" s="54">
        <v>0</v>
      </c>
      <c r="E257" s="54">
        <v>27950057.219999999</v>
      </c>
      <c r="F257" s="54">
        <v>0</v>
      </c>
      <c r="G257" s="52">
        <f t="shared" si="5"/>
        <v>0</v>
      </c>
      <c r="H257" s="40"/>
    </row>
    <row r="258" spans="1:9" ht="39.6" outlineLevel="5" x14ac:dyDescent="0.3">
      <c r="A258" s="4" t="s">
        <v>475</v>
      </c>
      <c r="B258" s="12" t="s">
        <v>476</v>
      </c>
      <c r="C258" s="4" t="s">
        <v>475</v>
      </c>
      <c r="D258" s="54">
        <v>15000000</v>
      </c>
      <c r="E258" s="54">
        <v>15000000</v>
      </c>
      <c r="F258" s="54">
        <v>0</v>
      </c>
      <c r="G258" s="52">
        <f t="shared" si="5"/>
        <v>0</v>
      </c>
      <c r="H258" s="40"/>
    </row>
    <row r="259" spans="1:9" ht="66" outlineLevel="5" x14ac:dyDescent="0.3">
      <c r="A259" s="4" t="s">
        <v>477</v>
      </c>
      <c r="B259" s="12" t="s">
        <v>478</v>
      </c>
      <c r="C259" s="4" t="s">
        <v>477</v>
      </c>
      <c r="D259" s="54">
        <v>40810637.68</v>
      </c>
      <c r="E259" s="54">
        <v>52685642.840000004</v>
      </c>
      <c r="F259" s="54">
        <v>0</v>
      </c>
      <c r="G259" s="52">
        <f t="shared" si="5"/>
        <v>0</v>
      </c>
      <c r="H259" s="40"/>
    </row>
    <row r="260" spans="1:9" ht="171.6" outlineLevel="5" x14ac:dyDescent="0.3">
      <c r="A260" s="4" t="s">
        <v>479</v>
      </c>
      <c r="B260" s="12" t="s">
        <v>480</v>
      </c>
      <c r="C260" s="4" t="s">
        <v>479</v>
      </c>
      <c r="D260" s="54">
        <v>3146747</v>
      </c>
      <c r="E260" s="54">
        <v>2859685.04</v>
      </c>
      <c r="F260" s="54">
        <v>0</v>
      </c>
      <c r="G260" s="52">
        <f t="shared" si="5"/>
        <v>0</v>
      </c>
      <c r="H260" s="40"/>
    </row>
    <row r="261" spans="1:9" ht="39.6" outlineLevel="5" x14ac:dyDescent="0.3">
      <c r="A261" s="4" t="s">
        <v>481</v>
      </c>
      <c r="B261" s="12" t="s">
        <v>482</v>
      </c>
      <c r="C261" s="4" t="s">
        <v>481</v>
      </c>
      <c r="D261" s="54">
        <v>2745985</v>
      </c>
      <c r="E261" s="54">
        <v>0</v>
      </c>
      <c r="F261" s="54">
        <v>0</v>
      </c>
      <c r="G261" s="52"/>
      <c r="H261" s="40"/>
    </row>
    <row r="262" spans="1:9" outlineLevel="5" x14ac:dyDescent="0.3">
      <c r="A262" s="4" t="s">
        <v>483</v>
      </c>
      <c r="B262" s="12" t="s">
        <v>484</v>
      </c>
      <c r="C262" s="4" t="s">
        <v>483</v>
      </c>
      <c r="D262" s="54">
        <v>0</v>
      </c>
      <c r="E262" s="54">
        <v>1492000</v>
      </c>
      <c r="F262" s="54">
        <v>0</v>
      </c>
      <c r="G262" s="52">
        <f t="shared" si="5"/>
        <v>0</v>
      </c>
      <c r="H262" s="40"/>
    </row>
    <row r="263" spans="1:9" ht="39.6" outlineLevel="5" x14ac:dyDescent="0.3">
      <c r="A263" s="4" t="s">
        <v>485</v>
      </c>
      <c r="B263" s="12" t="s">
        <v>486</v>
      </c>
      <c r="C263" s="4" t="s">
        <v>485</v>
      </c>
      <c r="D263" s="54">
        <v>4895140</v>
      </c>
      <c r="E263" s="54">
        <v>4895140</v>
      </c>
      <c r="F263" s="54">
        <v>4895140</v>
      </c>
      <c r="G263" s="52">
        <f t="shared" si="5"/>
        <v>100</v>
      </c>
      <c r="H263" s="40"/>
    </row>
    <row r="264" spans="1:9" ht="39.6" outlineLevel="5" x14ac:dyDescent="0.3">
      <c r="A264" s="4" t="s">
        <v>487</v>
      </c>
      <c r="B264" s="12" t="s">
        <v>488</v>
      </c>
      <c r="C264" s="4" t="s">
        <v>487</v>
      </c>
      <c r="D264" s="54">
        <v>71456025</v>
      </c>
      <c r="E264" s="54">
        <v>71456025</v>
      </c>
      <c r="F264" s="54">
        <v>36128012.5</v>
      </c>
      <c r="G264" s="52">
        <f t="shared" si="5"/>
        <v>50.559784846694178</v>
      </c>
      <c r="H264" s="40"/>
    </row>
    <row r="265" spans="1:9" ht="26.4" outlineLevel="5" x14ac:dyDescent="0.3">
      <c r="A265" s="4" t="s">
        <v>489</v>
      </c>
      <c r="B265" s="12" t="s">
        <v>490</v>
      </c>
      <c r="C265" s="4" t="s">
        <v>489</v>
      </c>
      <c r="D265" s="54">
        <v>0</v>
      </c>
      <c r="E265" s="54">
        <v>7956645</v>
      </c>
      <c r="F265" s="54">
        <v>510675.15</v>
      </c>
      <c r="G265" s="52">
        <f t="shared" si="5"/>
        <v>6.4182221275424496</v>
      </c>
      <c r="H265" s="40"/>
    </row>
    <row r="266" spans="1:9" ht="26.4" outlineLevel="2" x14ac:dyDescent="0.3">
      <c r="A266" s="4" t="s">
        <v>491</v>
      </c>
      <c r="B266" s="12" t="s">
        <v>492</v>
      </c>
      <c r="C266" s="4" t="s">
        <v>491</v>
      </c>
      <c r="D266" s="54">
        <v>1450894212</v>
      </c>
      <c r="E266" s="54">
        <v>1476012262</v>
      </c>
      <c r="F266" s="54">
        <v>846267881.47000003</v>
      </c>
      <c r="G266" s="52">
        <f t="shared" si="5"/>
        <v>57.334746008363446</v>
      </c>
      <c r="H266" s="41"/>
      <c r="I266" s="41"/>
    </row>
    <row r="267" spans="1:9" ht="66" outlineLevel="5" x14ac:dyDescent="0.3">
      <c r="A267" s="4" t="s">
        <v>493</v>
      </c>
      <c r="B267" s="12" t="s">
        <v>494</v>
      </c>
      <c r="C267" s="4" t="s">
        <v>493</v>
      </c>
      <c r="D267" s="54">
        <v>2776185</v>
      </c>
      <c r="E267" s="54">
        <v>2776185</v>
      </c>
      <c r="F267" s="54">
        <v>1380000</v>
      </c>
      <c r="G267" s="52">
        <f t="shared" si="5"/>
        <v>49.708502855537368</v>
      </c>
      <c r="H267" s="40"/>
    </row>
    <row r="268" spans="1:9" ht="79.2" outlineLevel="5" x14ac:dyDescent="0.3">
      <c r="A268" s="4" t="s">
        <v>495</v>
      </c>
      <c r="B268" s="12" t="s">
        <v>496</v>
      </c>
      <c r="C268" s="4" t="s">
        <v>495</v>
      </c>
      <c r="D268" s="54">
        <v>119620</v>
      </c>
      <c r="E268" s="54">
        <v>119620</v>
      </c>
      <c r="F268" s="54">
        <v>119620</v>
      </c>
      <c r="G268" s="52">
        <f t="shared" si="5"/>
        <v>100</v>
      </c>
      <c r="H268" s="40"/>
    </row>
    <row r="269" spans="1:9" ht="52.8" outlineLevel="5" x14ac:dyDescent="0.3">
      <c r="A269" s="4" t="s">
        <v>497</v>
      </c>
      <c r="B269" s="12" t="s">
        <v>498</v>
      </c>
      <c r="C269" s="4" t="s">
        <v>497</v>
      </c>
      <c r="D269" s="54">
        <v>7761437</v>
      </c>
      <c r="E269" s="54">
        <v>7761436</v>
      </c>
      <c r="F269" s="54">
        <v>3200000</v>
      </c>
      <c r="G269" s="52">
        <f t="shared" si="5"/>
        <v>41.229483822323601</v>
      </c>
      <c r="H269" s="40"/>
    </row>
    <row r="270" spans="1:9" ht="79.2" outlineLevel="5" x14ac:dyDescent="0.3">
      <c r="A270" s="4" t="s">
        <v>499</v>
      </c>
      <c r="B270" s="12" t="s">
        <v>500</v>
      </c>
      <c r="C270" s="4" t="s">
        <v>499</v>
      </c>
      <c r="D270" s="54">
        <v>81338536</v>
      </c>
      <c r="E270" s="54">
        <v>81338535</v>
      </c>
      <c r="F270" s="54">
        <v>31681075</v>
      </c>
      <c r="G270" s="52">
        <f t="shared" si="5"/>
        <v>38.94965037174569</v>
      </c>
      <c r="H270" s="40"/>
    </row>
    <row r="271" spans="1:9" ht="66" outlineLevel="5" x14ac:dyDescent="0.3">
      <c r="A271" s="4" t="s">
        <v>501</v>
      </c>
      <c r="B271" s="12" t="s">
        <v>502</v>
      </c>
      <c r="C271" s="4" t="s">
        <v>501</v>
      </c>
      <c r="D271" s="54">
        <v>2008015</v>
      </c>
      <c r="E271" s="54">
        <v>2008015</v>
      </c>
      <c r="F271" s="54">
        <v>350478</v>
      </c>
      <c r="G271" s="52">
        <f t="shared" si="5"/>
        <v>17.453953282221494</v>
      </c>
      <c r="H271" s="40"/>
    </row>
    <row r="272" spans="1:9" ht="39.6" outlineLevel="5" x14ac:dyDescent="0.3">
      <c r="A272" s="4" t="s">
        <v>503</v>
      </c>
      <c r="B272" s="12" t="s">
        <v>504</v>
      </c>
      <c r="C272" s="4" t="s">
        <v>503</v>
      </c>
      <c r="D272" s="54">
        <v>9572684</v>
      </c>
      <c r="E272" s="54">
        <v>9572684</v>
      </c>
      <c r="F272" s="54">
        <v>7123000</v>
      </c>
      <c r="G272" s="52">
        <f t="shared" si="5"/>
        <v>74.409643105319262</v>
      </c>
      <c r="H272" s="40"/>
    </row>
    <row r="273" spans="1:8" ht="52.8" outlineLevel="5" x14ac:dyDescent="0.3">
      <c r="A273" s="4" t="s">
        <v>505</v>
      </c>
      <c r="B273" s="12" t="s">
        <v>498</v>
      </c>
      <c r="C273" s="4" t="s">
        <v>505</v>
      </c>
      <c r="D273" s="54">
        <v>21391504</v>
      </c>
      <c r="E273" s="54">
        <v>21391505</v>
      </c>
      <c r="F273" s="54">
        <v>9900000</v>
      </c>
      <c r="G273" s="52">
        <f t="shared" si="5"/>
        <v>46.280053694211794</v>
      </c>
      <c r="H273" s="40"/>
    </row>
    <row r="274" spans="1:8" ht="66" outlineLevel="5" x14ac:dyDescent="0.3">
      <c r="A274" s="4" t="s">
        <v>506</v>
      </c>
      <c r="B274" s="12" t="s">
        <v>507</v>
      </c>
      <c r="C274" s="4" t="s">
        <v>506</v>
      </c>
      <c r="D274" s="54">
        <v>56019895</v>
      </c>
      <c r="E274" s="54">
        <v>56019895</v>
      </c>
      <c r="F274" s="54">
        <v>17648150</v>
      </c>
      <c r="G274" s="52">
        <f t="shared" si="5"/>
        <v>31.503361439717086</v>
      </c>
      <c r="H274" s="40"/>
    </row>
    <row r="275" spans="1:8" ht="66" outlineLevel="5" x14ac:dyDescent="0.3">
      <c r="A275" s="4" t="s">
        <v>508</v>
      </c>
      <c r="B275" s="12" t="s">
        <v>509</v>
      </c>
      <c r="C275" s="4" t="s">
        <v>508</v>
      </c>
      <c r="D275" s="54">
        <v>36927411</v>
      </c>
      <c r="E275" s="54">
        <v>708143</v>
      </c>
      <c r="F275" s="54">
        <v>421000</v>
      </c>
      <c r="G275" s="52">
        <f t="shared" si="5"/>
        <v>59.451269023346974</v>
      </c>
      <c r="H275" s="40"/>
    </row>
    <row r="276" spans="1:8" ht="79.2" outlineLevel="5" x14ac:dyDescent="0.3">
      <c r="A276" s="4" t="s">
        <v>510</v>
      </c>
      <c r="B276" s="12" t="s">
        <v>500</v>
      </c>
      <c r="C276" s="4" t="s">
        <v>510</v>
      </c>
      <c r="D276" s="54">
        <v>72008673</v>
      </c>
      <c r="E276" s="54">
        <v>72008674</v>
      </c>
      <c r="F276" s="54">
        <v>42473707.780000001</v>
      </c>
      <c r="G276" s="52">
        <f t="shared" si="5"/>
        <v>58.984154853344471</v>
      </c>
      <c r="H276" s="40"/>
    </row>
    <row r="277" spans="1:8" ht="79.2" outlineLevel="5" x14ac:dyDescent="0.3">
      <c r="A277" s="4" t="s">
        <v>511</v>
      </c>
      <c r="B277" s="12" t="s">
        <v>512</v>
      </c>
      <c r="C277" s="4" t="s">
        <v>511</v>
      </c>
      <c r="D277" s="54">
        <v>34107</v>
      </c>
      <c r="E277" s="54">
        <v>34107</v>
      </c>
      <c r="F277" s="54">
        <v>0</v>
      </c>
      <c r="G277" s="52">
        <f t="shared" si="5"/>
        <v>0</v>
      </c>
      <c r="H277" s="40"/>
    </row>
    <row r="278" spans="1:8" ht="79.2" outlineLevel="5" x14ac:dyDescent="0.3">
      <c r="A278" s="4" t="s">
        <v>513</v>
      </c>
      <c r="B278" s="12" t="s">
        <v>514</v>
      </c>
      <c r="C278" s="4" t="s">
        <v>513</v>
      </c>
      <c r="D278" s="54">
        <v>6897000</v>
      </c>
      <c r="E278" s="54">
        <v>6897000</v>
      </c>
      <c r="F278" s="54">
        <v>2090000</v>
      </c>
      <c r="G278" s="52">
        <f t="shared" si="5"/>
        <v>30.303030303030305</v>
      </c>
      <c r="H278" s="40"/>
    </row>
    <row r="279" spans="1:8" ht="105.6" outlineLevel="5" x14ac:dyDescent="0.3">
      <c r="A279" s="4" t="s">
        <v>515</v>
      </c>
      <c r="B279" s="12" t="s">
        <v>516</v>
      </c>
      <c r="C279" s="4" t="s">
        <v>515</v>
      </c>
      <c r="D279" s="54">
        <v>0</v>
      </c>
      <c r="E279" s="54">
        <v>12000000</v>
      </c>
      <c r="F279" s="54">
        <v>10638488.49</v>
      </c>
      <c r="G279" s="52">
        <f t="shared" si="5"/>
        <v>88.654070750000002</v>
      </c>
      <c r="H279" s="40"/>
    </row>
    <row r="280" spans="1:8" ht="132" outlineLevel="5" x14ac:dyDescent="0.3">
      <c r="A280" s="4" t="s">
        <v>517</v>
      </c>
      <c r="B280" s="12" t="s">
        <v>518</v>
      </c>
      <c r="C280" s="4" t="s">
        <v>517</v>
      </c>
      <c r="D280" s="54">
        <v>373270210</v>
      </c>
      <c r="E280" s="54">
        <v>373270210</v>
      </c>
      <c r="F280" s="54">
        <v>206626562.58000001</v>
      </c>
      <c r="G280" s="52">
        <f t="shared" si="5"/>
        <v>55.355760262786582</v>
      </c>
      <c r="H280" s="40"/>
    </row>
    <row r="281" spans="1:8" ht="211.2" outlineLevel="5" x14ac:dyDescent="0.3">
      <c r="A281" s="4" t="s">
        <v>519</v>
      </c>
      <c r="B281" s="12" t="s">
        <v>520</v>
      </c>
      <c r="C281" s="4" t="s">
        <v>519</v>
      </c>
      <c r="D281" s="54">
        <v>682479023</v>
      </c>
      <c r="E281" s="54">
        <v>692250539</v>
      </c>
      <c r="F281" s="54">
        <v>427847855.38999999</v>
      </c>
      <c r="G281" s="52">
        <f t="shared" si="5"/>
        <v>61.80534810533387</v>
      </c>
      <c r="H281" s="40"/>
    </row>
    <row r="282" spans="1:8" ht="118.8" outlineLevel="5" x14ac:dyDescent="0.3">
      <c r="A282" s="4" t="s">
        <v>521</v>
      </c>
      <c r="B282" s="12" t="s">
        <v>522</v>
      </c>
      <c r="C282" s="4" t="s">
        <v>521</v>
      </c>
      <c r="D282" s="54">
        <v>20692770</v>
      </c>
      <c r="E282" s="54">
        <v>20692770</v>
      </c>
      <c r="F282" s="54">
        <v>10346385</v>
      </c>
      <c r="G282" s="52">
        <f t="shared" si="5"/>
        <v>50</v>
      </c>
      <c r="H282" s="40"/>
    </row>
    <row r="283" spans="1:8" ht="79.2" outlineLevel="5" x14ac:dyDescent="0.3">
      <c r="A283" s="4" t="s">
        <v>523</v>
      </c>
      <c r="B283" s="12" t="s">
        <v>524</v>
      </c>
      <c r="C283" s="4" t="s">
        <v>523</v>
      </c>
      <c r="D283" s="54">
        <v>1231950</v>
      </c>
      <c r="E283" s="54">
        <v>1231950</v>
      </c>
      <c r="F283" s="54">
        <v>967156.86</v>
      </c>
      <c r="G283" s="52">
        <f t="shared" si="5"/>
        <v>78.506178010471203</v>
      </c>
      <c r="H283" s="40"/>
    </row>
    <row r="284" spans="1:8" ht="79.2" outlineLevel="5" x14ac:dyDescent="0.3">
      <c r="A284" s="4" t="s">
        <v>525</v>
      </c>
      <c r="B284" s="12" t="s">
        <v>526</v>
      </c>
      <c r="C284" s="4" t="s">
        <v>525</v>
      </c>
      <c r="D284" s="54">
        <v>455050</v>
      </c>
      <c r="E284" s="54">
        <v>455050</v>
      </c>
      <c r="F284" s="54">
        <v>58544.94</v>
      </c>
      <c r="G284" s="52">
        <f t="shared" si="5"/>
        <v>12.865605977365124</v>
      </c>
      <c r="H284" s="40"/>
    </row>
    <row r="285" spans="1:8" ht="52.8" outlineLevel="5" x14ac:dyDescent="0.3">
      <c r="A285" s="4" t="s">
        <v>527</v>
      </c>
      <c r="B285" s="12" t="s">
        <v>528</v>
      </c>
      <c r="C285" s="4" t="s">
        <v>527</v>
      </c>
      <c r="D285" s="54">
        <v>1756078</v>
      </c>
      <c r="E285" s="54">
        <v>1741099</v>
      </c>
      <c r="F285" s="54">
        <v>682297.55</v>
      </c>
      <c r="G285" s="52">
        <f t="shared" si="5"/>
        <v>39.187751529350145</v>
      </c>
      <c r="H285" s="40"/>
    </row>
    <row r="286" spans="1:8" ht="66" outlineLevel="5" x14ac:dyDescent="0.3">
      <c r="A286" s="4" t="s">
        <v>529</v>
      </c>
      <c r="B286" s="12" t="s">
        <v>530</v>
      </c>
      <c r="C286" s="4" t="s">
        <v>529</v>
      </c>
      <c r="D286" s="54">
        <v>121684</v>
      </c>
      <c r="E286" s="54">
        <v>121684</v>
      </c>
      <c r="F286" s="54">
        <v>121684</v>
      </c>
      <c r="G286" s="52">
        <f t="shared" si="5"/>
        <v>100</v>
      </c>
      <c r="H286" s="40"/>
    </row>
    <row r="287" spans="1:8" ht="66" outlineLevel="5" x14ac:dyDescent="0.3">
      <c r="A287" s="4" t="s">
        <v>531</v>
      </c>
      <c r="B287" s="12" t="s">
        <v>532</v>
      </c>
      <c r="C287" s="4" t="s">
        <v>531</v>
      </c>
      <c r="D287" s="54">
        <v>3996728</v>
      </c>
      <c r="E287" s="54">
        <v>3997756</v>
      </c>
      <c r="F287" s="54">
        <v>3997755.61</v>
      </c>
      <c r="G287" s="52">
        <f t="shared" ref="G287:G308" si="6">F287/E287*100</f>
        <v>99.999990244527183</v>
      </c>
      <c r="H287" s="40"/>
    </row>
    <row r="288" spans="1:8" ht="39.6" outlineLevel="5" x14ac:dyDescent="0.3">
      <c r="A288" s="4" t="s">
        <v>533</v>
      </c>
      <c r="B288" s="12" t="s">
        <v>534</v>
      </c>
      <c r="C288" s="4" t="s">
        <v>533</v>
      </c>
      <c r="D288" s="54">
        <v>40415914</v>
      </c>
      <c r="E288" s="54">
        <v>40415914</v>
      </c>
      <c r="F288" s="54">
        <v>31246641.27</v>
      </c>
      <c r="G288" s="52">
        <f t="shared" si="6"/>
        <v>77.312717139095255</v>
      </c>
      <c r="H288" s="40"/>
    </row>
    <row r="289" spans="1:9" ht="52.8" outlineLevel="5" x14ac:dyDescent="0.3">
      <c r="A289" s="4" t="s">
        <v>535</v>
      </c>
      <c r="B289" s="12" t="s">
        <v>536</v>
      </c>
      <c r="C289" s="4" t="s">
        <v>535</v>
      </c>
      <c r="D289" s="54">
        <v>0</v>
      </c>
      <c r="E289" s="54">
        <v>39199753</v>
      </c>
      <c r="F289" s="54">
        <v>21424036</v>
      </c>
      <c r="G289" s="52">
        <f t="shared" si="6"/>
        <v>54.653497434027202</v>
      </c>
      <c r="H289" s="40"/>
    </row>
    <row r="290" spans="1:9" ht="52.8" outlineLevel="5" x14ac:dyDescent="0.3">
      <c r="A290" s="4" t="s">
        <v>537</v>
      </c>
      <c r="B290" s="12" t="s">
        <v>538</v>
      </c>
      <c r="C290" s="4" t="s">
        <v>537</v>
      </c>
      <c r="D290" s="54">
        <v>611563</v>
      </c>
      <c r="E290" s="54">
        <v>611563</v>
      </c>
      <c r="F290" s="54">
        <v>611563</v>
      </c>
      <c r="G290" s="52">
        <f t="shared" si="6"/>
        <v>100</v>
      </c>
      <c r="H290" s="40"/>
    </row>
    <row r="291" spans="1:9" ht="39.6" outlineLevel="5" x14ac:dyDescent="0.3">
      <c r="A291" s="4" t="s">
        <v>539</v>
      </c>
      <c r="B291" s="12" t="s">
        <v>540</v>
      </c>
      <c r="C291" s="4" t="s">
        <v>539</v>
      </c>
      <c r="D291" s="54">
        <v>3358175</v>
      </c>
      <c r="E291" s="54">
        <v>3358175</v>
      </c>
      <c r="F291" s="54">
        <v>2111880</v>
      </c>
      <c r="G291" s="52">
        <f t="shared" si="6"/>
        <v>62.88772919815078</v>
      </c>
      <c r="H291" s="40"/>
    </row>
    <row r="292" spans="1:9" ht="26.4" outlineLevel="5" x14ac:dyDescent="0.3">
      <c r="A292" s="4" t="s">
        <v>541</v>
      </c>
      <c r="B292" s="12" t="s">
        <v>542</v>
      </c>
      <c r="C292" s="4" t="s">
        <v>541</v>
      </c>
      <c r="D292" s="54">
        <v>25650000</v>
      </c>
      <c r="E292" s="54">
        <v>26030000</v>
      </c>
      <c r="F292" s="54">
        <v>13200000</v>
      </c>
      <c r="G292" s="52">
        <f t="shared" si="6"/>
        <v>50.710718401844026</v>
      </c>
      <c r="H292" s="40"/>
    </row>
    <row r="293" spans="1:9" outlineLevel="2" x14ac:dyDescent="0.3">
      <c r="A293" s="4" t="s">
        <v>543</v>
      </c>
      <c r="B293" s="12" t="s">
        <v>544</v>
      </c>
      <c r="C293" s="4" t="s">
        <v>543</v>
      </c>
      <c r="D293" s="54">
        <v>55554928</v>
      </c>
      <c r="E293" s="54">
        <v>58520980</v>
      </c>
      <c r="F293" s="54">
        <v>32986283.32</v>
      </c>
      <c r="G293" s="52">
        <f t="shared" si="6"/>
        <v>56.366594202626132</v>
      </c>
      <c r="H293" s="41"/>
      <c r="I293" s="41"/>
    </row>
    <row r="294" spans="1:9" ht="158.4" outlineLevel="5" x14ac:dyDescent="0.3">
      <c r="A294" s="4" t="s">
        <v>545</v>
      </c>
      <c r="B294" s="12" t="s">
        <v>546</v>
      </c>
      <c r="C294" s="4" t="s">
        <v>545</v>
      </c>
      <c r="D294" s="54">
        <v>1328040</v>
      </c>
      <c r="E294" s="54">
        <v>1328040</v>
      </c>
      <c r="F294" s="54">
        <v>715434.75</v>
      </c>
      <c r="G294" s="52">
        <f t="shared" si="6"/>
        <v>53.871476009758744</v>
      </c>
      <c r="H294" s="40"/>
    </row>
    <row r="295" spans="1:9" ht="79.2" outlineLevel="5" x14ac:dyDescent="0.3">
      <c r="A295" s="4" t="s">
        <v>547</v>
      </c>
      <c r="B295" s="12" t="s">
        <v>548</v>
      </c>
      <c r="C295" s="4" t="s">
        <v>547</v>
      </c>
      <c r="D295" s="54">
        <v>3292648</v>
      </c>
      <c r="E295" s="54">
        <v>3292648</v>
      </c>
      <c r="F295" s="54">
        <v>1771621.93</v>
      </c>
      <c r="G295" s="52">
        <f t="shared" si="6"/>
        <v>53.805384906008783</v>
      </c>
      <c r="H295" s="40"/>
    </row>
    <row r="296" spans="1:9" ht="118.8" outlineLevel="5" x14ac:dyDescent="0.3">
      <c r="A296" s="4" t="s">
        <v>549</v>
      </c>
      <c r="B296" s="12" t="s">
        <v>550</v>
      </c>
      <c r="C296" s="4" t="s">
        <v>549</v>
      </c>
      <c r="D296" s="54">
        <v>50934240</v>
      </c>
      <c r="E296" s="54">
        <v>50934240</v>
      </c>
      <c r="F296" s="54">
        <v>29100554.5</v>
      </c>
      <c r="G296" s="52">
        <f t="shared" si="6"/>
        <v>57.133579493872887</v>
      </c>
      <c r="H296" s="40"/>
    </row>
    <row r="297" spans="1:9" ht="39.6" outlineLevel="5" x14ac:dyDescent="0.3">
      <c r="A297" s="4" t="s">
        <v>551</v>
      </c>
      <c r="B297" s="12" t="s">
        <v>552</v>
      </c>
      <c r="C297" s="4" t="s">
        <v>551</v>
      </c>
      <c r="D297" s="54">
        <v>0</v>
      </c>
      <c r="E297" s="54">
        <v>69450</v>
      </c>
      <c r="F297" s="54">
        <v>69450</v>
      </c>
      <c r="G297" s="52">
        <f t="shared" si="6"/>
        <v>100</v>
      </c>
      <c r="H297" s="40"/>
    </row>
    <row r="298" spans="1:9" ht="66" outlineLevel="5" x14ac:dyDescent="0.3">
      <c r="A298" s="4" t="s">
        <v>553</v>
      </c>
      <c r="B298" s="12" t="s">
        <v>554</v>
      </c>
      <c r="C298" s="4" t="s">
        <v>553</v>
      </c>
      <c r="D298" s="54">
        <v>0</v>
      </c>
      <c r="E298" s="54">
        <v>2896602</v>
      </c>
      <c r="F298" s="54">
        <v>1329222.1399999999</v>
      </c>
      <c r="G298" s="52">
        <f t="shared" si="6"/>
        <v>45.889015473993318</v>
      </c>
      <c r="H298" s="40"/>
    </row>
    <row r="299" spans="1:9" ht="26.4" outlineLevel="1" x14ac:dyDescent="0.3">
      <c r="A299" s="4" t="s">
        <v>555</v>
      </c>
      <c r="B299" s="12" t="s">
        <v>556</v>
      </c>
      <c r="C299" s="4" t="s">
        <v>555</v>
      </c>
      <c r="D299" s="54">
        <v>0</v>
      </c>
      <c r="E299" s="54">
        <v>270000</v>
      </c>
      <c r="F299" s="54">
        <v>270000</v>
      </c>
      <c r="G299" s="52">
        <f t="shared" si="6"/>
        <v>100</v>
      </c>
      <c r="H299" s="41"/>
    </row>
    <row r="300" spans="1:9" ht="39.6" outlineLevel="5" x14ac:dyDescent="0.3">
      <c r="A300" s="4" t="s">
        <v>557</v>
      </c>
      <c r="B300" s="12" t="s">
        <v>558</v>
      </c>
      <c r="C300" s="4" t="s">
        <v>557</v>
      </c>
      <c r="D300" s="54">
        <v>0</v>
      </c>
      <c r="E300" s="54">
        <v>270000</v>
      </c>
      <c r="F300" s="54">
        <v>270000</v>
      </c>
      <c r="G300" s="52">
        <f t="shared" si="6"/>
        <v>100</v>
      </c>
      <c r="H300" s="40"/>
    </row>
    <row r="301" spans="1:9" outlineLevel="1" x14ac:dyDescent="0.3">
      <c r="A301" s="4" t="s">
        <v>559</v>
      </c>
      <c r="B301" s="12" t="s">
        <v>560</v>
      </c>
      <c r="C301" s="4" t="s">
        <v>559</v>
      </c>
      <c r="D301" s="54">
        <v>834032.17</v>
      </c>
      <c r="E301" s="54">
        <v>834032.17</v>
      </c>
      <c r="F301" s="54">
        <v>0</v>
      </c>
      <c r="G301" s="52">
        <f t="shared" si="6"/>
        <v>0</v>
      </c>
      <c r="H301" s="40"/>
    </row>
    <row r="302" spans="1:9" ht="39.6" outlineLevel="5" x14ac:dyDescent="0.3">
      <c r="A302" s="4" t="s">
        <v>561</v>
      </c>
      <c r="B302" s="12" t="s">
        <v>562</v>
      </c>
      <c r="C302" s="4" t="s">
        <v>561</v>
      </c>
      <c r="D302" s="54">
        <v>834032.17</v>
      </c>
      <c r="E302" s="54">
        <v>834032.17</v>
      </c>
      <c r="F302" s="54">
        <v>0</v>
      </c>
      <c r="G302" s="52">
        <f t="shared" si="6"/>
        <v>0</v>
      </c>
      <c r="H302" s="40"/>
    </row>
    <row r="303" spans="1:9" ht="52.8" outlineLevel="1" x14ac:dyDescent="0.3">
      <c r="A303" s="4" t="s">
        <v>563</v>
      </c>
      <c r="B303" s="12" t="s">
        <v>564</v>
      </c>
      <c r="C303" s="4" t="s">
        <v>563</v>
      </c>
      <c r="D303" s="54">
        <v>0</v>
      </c>
      <c r="E303" s="54">
        <v>0</v>
      </c>
      <c r="F303" s="54">
        <v>-165420.32</v>
      </c>
      <c r="G303" s="52"/>
      <c r="H303" s="41"/>
    </row>
    <row r="304" spans="1:9" ht="66" outlineLevel="5" x14ac:dyDescent="0.3">
      <c r="A304" s="4" t="s">
        <v>565</v>
      </c>
      <c r="B304" s="12" t="s">
        <v>566</v>
      </c>
      <c r="C304" s="4" t="s">
        <v>565</v>
      </c>
      <c r="D304" s="54">
        <v>0</v>
      </c>
      <c r="E304" s="54">
        <v>0</v>
      </c>
      <c r="F304" s="54">
        <v>-2000</v>
      </c>
      <c r="G304" s="52"/>
      <c r="H304" s="40"/>
    </row>
    <row r="305" spans="1:8" ht="66" outlineLevel="5" x14ac:dyDescent="0.3">
      <c r="A305" s="4" t="s">
        <v>567</v>
      </c>
      <c r="B305" s="12" t="s">
        <v>568</v>
      </c>
      <c r="C305" s="4" t="s">
        <v>567</v>
      </c>
      <c r="D305" s="54">
        <v>0</v>
      </c>
      <c r="E305" s="54">
        <v>0</v>
      </c>
      <c r="F305" s="54">
        <v>-25000</v>
      </c>
      <c r="G305" s="52"/>
      <c r="H305" s="40"/>
    </row>
    <row r="306" spans="1:8" ht="158.4" outlineLevel="5" x14ac:dyDescent="0.3">
      <c r="A306" s="4" t="s">
        <v>569</v>
      </c>
      <c r="B306" s="12" t="s">
        <v>570</v>
      </c>
      <c r="C306" s="4" t="s">
        <v>569</v>
      </c>
      <c r="D306" s="54">
        <v>0</v>
      </c>
      <c r="E306" s="54">
        <v>0</v>
      </c>
      <c r="F306" s="54">
        <v>-1464.74</v>
      </c>
      <c r="G306" s="52"/>
      <c r="H306" s="40"/>
    </row>
    <row r="307" spans="1:8" ht="52.8" outlineLevel="5" x14ac:dyDescent="0.3">
      <c r="A307" s="4" t="s">
        <v>571</v>
      </c>
      <c r="B307" s="12" t="s">
        <v>572</v>
      </c>
      <c r="C307" s="4" t="s">
        <v>571</v>
      </c>
      <c r="D307" s="54">
        <v>0</v>
      </c>
      <c r="E307" s="54">
        <v>0</v>
      </c>
      <c r="F307" s="54">
        <v>-136955.57999999999</v>
      </c>
      <c r="G307" s="52"/>
      <c r="H307" s="40"/>
    </row>
    <row r="308" spans="1:8" ht="16.8" customHeight="1" x14ac:dyDescent="0.3">
      <c r="A308" s="56" t="s">
        <v>573</v>
      </c>
      <c r="B308" s="57"/>
      <c r="C308" s="57"/>
      <c r="D308" s="58">
        <v>3552172967.04</v>
      </c>
      <c r="E308" s="58">
        <v>3639097626.0999999</v>
      </c>
      <c r="F308" s="58">
        <v>1808285483.6900001</v>
      </c>
      <c r="G308" s="53">
        <f t="shared" si="6"/>
        <v>49.690491145958326</v>
      </c>
    </row>
    <row r="309" spans="1:8" ht="12.75" customHeight="1" x14ac:dyDescent="0.3">
      <c r="A309" s="6"/>
      <c r="B309" s="6"/>
      <c r="C309" s="6"/>
      <c r="D309" s="6"/>
      <c r="E309" s="6"/>
      <c r="F309" s="6"/>
      <c r="G309" s="2"/>
    </row>
    <row r="310" spans="1:8" x14ac:dyDescent="0.3">
      <c r="A310" s="32"/>
      <c r="B310" s="33"/>
      <c r="C310" s="33"/>
      <c r="D310" s="33"/>
      <c r="E310" s="33"/>
      <c r="F310" s="33"/>
      <c r="G310" s="2"/>
    </row>
    <row r="311" spans="1:8" x14ac:dyDescent="0.3">
      <c r="A311" s="7"/>
      <c r="B311" s="7"/>
      <c r="C311" s="7"/>
      <c r="D311" s="7"/>
      <c r="E311" s="7"/>
      <c r="F311" s="7"/>
    </row>
    <row r="312" spans="1:8" x14ac:dyDescent="0.3">
      <c r="A312" s="7"/>
      <c r="B312" s="7"/>
      <c r="C312" s="7"/>
      <c r="D312" s="7"/>
      <c r="E312" s="7"/>
      <c r="F312" s="7"/>
    </row>
    <row r="313" spans="1:8" x14ac:dyDescent="0.3">
      <c r="A313" s="7"/>
      <c r="B313" s="7"/>
      <c r="C313" s="7"/>
      <c r="D313" s="7"/>
      <c r="E313" s="7"/>
      <c r="F313" s="7"/>
    </row>
    <row r="314" spans="1:8" x14ac:dyDescent="0.3">
      <c r="A314" s="7"/>
      <c r="B314" s="7"/>
      <c r="C314" s="7"/>
      <c r="D314" s="7"/>
      <c r="E314" s="7"/>
      <c r="F314" s="7"/>
    </row>
  </sheetData>
  <mergeCells count="13">
    <mergeCell ref="A308:C308"/>
    <mergeCell ref="A310:F310"/>
    <mergeCell ref="A6:F6"/>
    <mergeCell ref="A7:A8"/>
    <mergeCell ref="A5:F5"/>
    <mergeCell ref="B7:B8"/>
    <mergeCell ref="C7:C8"/>
    <mergeCell ref="D7:D8"/>
    <mergeCell ref="E1:G1"/>
    <mergeCell ref="A3:G4"/>
    <mergeCell ref="E7:E8"/>
    <mergeCell ref="F7:F8"/>
    <mergeCell ref="G7:G8"/>
  </mergeCells>
  <pageMargins left="0.39370078740157483" right="0.39370078740157483" top="0.19685039370078741" bottom="0.19685039370078741" header="0.39370078740157483" footer="0.39370078740157483"/>
  <pageSetup paperSize="9" scale="70" fitToHeight="0" orientation="portrait" horizontalDpi="300" verticalDpi="300" r:id="rId1"/>
  <ignoredErrors>
    <ignoredError sqref="C244"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6&lt;/string&gt;&#10;    &lt;string&gt;30.06.2026&lt;/string&gt;&#10;  &lt;/DateInfo&gt;&#10;  &lt;Code&gt;SQUERY_INFO_ISP_INC&lt;/Code&gt;&#10;  &lt;ObjectCode&gt;SQUERY_INFO_ISP_INC&lt;/ObjectCode&gt;&#10;  &lt;DocLink&gt;0&lt;/DocLink&gt;&#10;  &lt;DocName&gt;Вариант (новый от 04.02.2026 11_41_41)(Аналитический отчет по исполнению доходов с произвольной группировкой)&lt;/DocName&gt;&#10;  &lt;VariantName&gt;Вариант (новый от 04.02.2026 11:41:41)&lt;/VariantName&gt;&#10;  &lt;VariantLink&gt;59512559&lt;/VariantLink&gt;&#10;  &lt;ReportCode&gt;F850063FB639490D9639C6C7900BF2&lt;/ReportCode&gt;&#10;  &lt;SvodReportLink xsi:nil=&quot;true&quot; /&gt;&#10;  &lt;ReportLink&gt;4230081&lt;/ReportLink&gt;&#10;&lt;/ShortPrimaryServiceReportArguments&gt;"/>
  </Parameters>
</MailMerge>
</file>

<file path=customXml/itemProps1.xml><?xml version="1.0" encoding="utf-8"?>
<ds:datastoreItem xmlns:ds="http://schemas.openxmlformats.org/officeDocument/2006/customXml" ds:itemID="{4A941E1E-849B-4F44-9210-B98D37509EA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FIN2\1</dc:creator>
  <cp:lastModifiedBy>1</cp:lastModifiedBy>
  <cp:lastPrinted>2026-07-07T12:56:00Z</cp:lastPrinted>
  <dcterms:created xsi:type="dcterms:W3CDTF">2026-07-06T11:38:09Z</dcterms:created>
  <dcterms:modified xsi:type="dcterms:W3CDTF">2026-07-07T13:11:06Z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04.02.2026 11_41_41)(Аналитический отчет по исполнению доходов с произвольной группировкой)</vt:lpwstr>
  </property>
  <property fmtid="{D5CDD505-2E9C-101B-9397-08002B2CF9AE}" pid="3" name="Название отчета">
    <vt:lpwstr>Вариант (новый от 04.02.2026 11_41_41)(3).xlsx</vt:lpwstr>
  </property>
  <property fmtid="{D5CDD505-2E9C-101B-9397-08002B2CF9AE}" pid="4" name="Версия клиента">
    <vt:lpwstr>24.2.407.1121 (.NET 4.7.2)</vt:lpwstr>
  </property>
  <property fmtid="{D5CDD505-2E9C-101B-9397-08002B2CF9AE}" pid="5" name="Версия базы">
    <vt:lpwstr>24.2.2421.1265010411</vt:lpwstr>
  </property>
  <property fmtid="{D5CDD505-2E9C-101B-9397-08002B2CF9AE}" pid="6" name="Пользователь">
    <vt:lpwstr>user_13_28</vt:lpwstr>
  </property>
  <property fmtid="{D5CDD505-2E9C-101B-9397-08002B2CF9AE}" pid="7" name="Шаблон">
    <vt:lpwstr>SQR_INFO_ISP_BUDG_INC.XLT</vt:lpwstr>
  </property>
</Properties>
</file>